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codeName="ThisWorkbook"/>
  <mc:AlternateContent xmlns:mc="http://schemas.openxmlformats.org/markup-compatibility/2006">
    <mc:Choice Requires="x15">
      <x15ac:absPath xmlns:x15ac="http://schemas.microsoft.com/office/spreadsheetml/2010/11/ac" url="/Users/juandavidlombanamunoz/Library/Mobile Documents/com~apple~CloudDocs/compartidos mac y ipad/carpeta ipes/PROYECTO 7950/REPORTE PIIP 2026/FEBRERO/"/>
    </mc:Choice>
  </mc:AlternateContent>
  <xr:revisionPtr revIDLastSave="0" documentId="13_ncr:1_{BD80A308-CFB6-4D4D-AB85-6A00CD81A54B}" xr6:coauthVersionLast="47" xr6:coauthVersionMax="47" xr10:uidLastSave="{00000000-0000-0000-0000-000000000000}"/>
  <bookViews>
    <workbookView xWindow="-22040" yWindow="600" windowWidth="21420" windowHeight="14160" xr2:uid="{3BDB6209-9B31-4598-AD53-93B3F0142B77}"/>
  </bookViews>
  <sheets>
    <sheet name="EJEC PPTO PIIP 2026" sheetId="5" r:id="rId1"/>
    <sheet name="EJEC METAS PIIP 2026" sheetId="6" r:id="rId2"/>
    <sheet name="AVANCE FÍSICO PRODUCTO MGA 2026" sheetId="7" r:id="rId3"/>
    <sheet name="EJEC PPTO PIIP 2025" sheetId="13" r:id="rId4"/>
    <sheet name="EJEC METAS PIIP 2025" sheetId="14" r:id="rId5"/>
    <sheet name="AVANCE FÍSICO PRODUCTO MGA 2025" sheetId="15" r:id="rId6"/>
    <sheet name="EJEC PPTO PIIP 2024" sheetId="8" r:id="rId7"/>
    <sheet name="EJEC PPTO METAS PIIP 2024" sheetId="12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5" l="1"/>
  <c r="I34" i="5"/>
  <c r="I6" i="5" l="1"/>
  <c r="H6" i="5"/>
  <c r="J6" i="5"/>
  <c r="H16" i="15"/>
  <c r="G16" i="15"/>
  <c r="H15" i="15"/>
  <c r="G15" i="15"/>
  <c r="H14" i="15"/>
  <c r="G14" i="15"/>
  <c r="H13" i="15"/>
  <c r="G13" i="15"/>
  <c r="H12" i="15"/>
  <c r="G12" i="15"/>
  <c r="H11" i="15"/>
  <c r="G11" i="15"/>
  <c r="H10" i="15"/>
  <c r="G10" i="15"/>
  <c r="H9" i="15"/>
  <c r="G9" i="15"/>
  <c r="H8" i="15"/>
  <c r="G8" i="15"/>
  <c r="H7" i="15"/>
  <c r="G7" i="15"/>
  <c r="H6" i="15"/>
  <c r="G6" i="15"/>
  <c r="H5" i="15"/>
  <c r="H17" i="15" s="1"/>
  <c r="G5" i="15"/>
  <c r="G17" i="15" s="1"/>
  <c r="H16" i="14"/>
  <c r="G16" i="14"/>
  <c r="H15" i="14"/>
  <c r="G15" i="14"/>
  <c r="H14" i="14"/>
  <c r="G14" i="14"/>
  <c r="G17" i="14" s="1"/>
  <c r="H13" i="14"/>
  <c r="G13" i="14"/>
  <c r="H12" i="14"/>
  <c r="G12" i="14"/>
  <c r="H11" i="14"/>
  <c r="G11" i="14"/>
  <c r="H10" i="14"/>
  <c r="G10" i="14"/>
  <c r="H9" i="14"/>
  <c r="G9" i="14"/>
  <c r="H8" i="14"/>
  <c r="G8" i="14"/>
  <c r="H7" i="14"/>
  <c r="G7" i="14"/>
  <c r="H6" i="14"/>
  <c r="G6" i="14"/>
  <c r="H5" i="14"/>
  <c r="H17" i="14" s="1"/>
  <c r="G5" i="14"/>
  <c r="J44" i="13"/>
  <c r="E44" i="13"/>
  <c r="J43" i="13"/>
  <c r="I43" i="13"/>
  <c r="H43" i="13"/>
  <c r="E43" i="13"/>
  <c r="I42" i="13"/>
  <c r="H42" i="13"/>
  <c r="J42" i="13" s="1"/>
  <c r="E42" i="13"/>
  <c r="J41" i="13"/>
  <c r="I41" i="13"/>
  <c r="H41" i="13"/>
  <c r="E41" i="13"/>
  <c r="I40" i="13"/>
  <c r="H40" i="13"/>
  <c r="J40" i="13" s="1"/>
  <c r="E40" i="13"/>
  <c r="J39" i="13"/>
  <c r="I39" i="13"/>
  <c r="H39" i="13"/>
  <c r="E39" i="13"/>
  <c r="I38" i="13"/>
  <c r="H38" i="13"/>
  <c r="J38" i="13" s="1"/>
  <c r="E38" i="13"/>
  <c r="J37" i="13"/>
  <c r="I37" i="13"/>
  <c r="H37" i="13"/>
  <c r="E37" i="13"/>
  <c r="I36" i="13"/>
  <c r="H36" i="13"/>
  <c r="J36" i="13" s="1"/>
  <c r="E36" i="13"/>
  <c r="J35" i="13"/>
  <c r="I35" i="13"/>
  <c r="H35" i="13"/>
  <c r="E35" i="13"/>
  <c r="I34" i="13"/>
  <c r="I45" i="13" s="1"/>
  <c r="H34" i="13"/>
  <c r="J34" i="13" s="1"/>
  <c r="E34" i="13"/>
  <c r="J33" i="13"/>
  <c r="I33" i="13"/>
  <c r="H33" i="13"/>
  <c r="E33" i="13"/>
  <c r="H31" i="13"/>
  <c r="J30" i="13"/>
  <c r="I30" i="13"/>
  <c r="H30" i="13"/>
  <c r="E30" i="13"/>
  <c r="J29" i="13"/>
  <c r="I29" i="13"/>
  <c r="H29" i="13"/>
  <c r="E29" i="13"/>
  <c r="J28" i="13"/>
  <c r="I28" i="13"/>
  <c r="H28" i="13"/>
  <c r="E28" i="13"/>
  <c r="J27" i="13"/>
  <c r="I27" i="13"/>
  <c r="H27" i="13"/>
  <c r="E27" i="13"/>
  <c r="J26" i="13"/>
  <c r="I26" i="13"/>
  <c r="H26" i="13"/>
  <c r="E26" i="13"/>
  <c r="J25" i="13"/>
  <c r="I25" i="13"/>
  <c r="H25" i="13"/>
  <c r="E25" i="13"/>
  <c r="J24" i="13"/>
  <c r="I24" i="13"/>
  <c r="H24" i="13"/>
  <c r="E24" i="13"/>
  <c r="J23" i="13"/>
  <c r="I23" i="13"/>
  <c r="H23" i="13"/>
  <c r="E23" i="13"/>
  <c r="J22" i="13"/>
  <c r="I22" i="13"/>
  <c r="H22" i="13"/>
  <c r="E22" i="13"/>
  <c r="J21" i="13"/>
  <c r="I21" i="13"/>
  <c r="H21" i="13"/>
  <c r="E21" i="13"/>
  <c r="J20" i="13"/>
  <c r="I20" i="13"/>
  <c r="H20" i="13"/>
  <c r="E20" i="13"/>
  <c r="J19" i="13"/>
  <c r="J31" i="13" s="1"/>
  <c r="I19" i="13"/>
  <c r="I31" i="13" s="1"/>
  <c r="H19" i="13"/>
  <c r="E19" i="13"/>
  <c r="I16" i="13"/>
  <c r="H16" i="13"/>
  <c r="J16" i="13" s="1"/>
  <c r="E16" i="13"/>
  <c r="J15" i="13"/>
  <c r="I15" i="13"/>
  <c r="H15" i="13"/>
  <c r="E15" i="13"/>
  <c r="I14" i="13"/>
  <c r="H14" i="13"/>
  <c r="J14" i="13" s="1"/>
  <c r="E14" i="13"/>
  <c r="J13" i="13"/>
  <c r="I13" i="13"/>
  <c r="H13" i="13"/>
  <c r="E13" i="13"/>
  <c r="I12" i="13"/>
  <c r="H12" i="13"/>
  <c r="J12" i="13" s="1"/>
  <c r="E12" i="13"/>
  <c r="J11" i="13"/>
  <c r="I11" i="13"/>
  <c r="H11" i="13"/>
  <c r="E11" i="13"/>
  <c r="I10" i="13"/>
  <c r="H10" i="13"/>
  <c r="J10" i="13" s="1"/>
  <c r="E10" i="13"/>
  <c r="J9" i="13"/>
  <c r="I9" i="13"/>
  <c r="H9" i="13"/>
  <c r="E9" i="13"/>
  <c r="I8" i="13"/>
  <c r="H8" i="13"/>
  <c r="J8" i="13" s="1"/>
  <c r="I7" i="13"/>
  <c r="H7" i="13"/>
  <c r="J7" i="13" s="1"/>
  <c r="E7" i="13"/>
  <c r="I6" i="13"/>
  <c r="H6" i="13"/>
  <c r="J6" i="13" s="1"/>
  <c r="E6" i="13"/>
  <c r="I5" i="13"/>
  <c r="I17" i="13" s="1"/>
  <c r="H5" i="13"/>
  <c r="J5" i="13" s="1"/>
  <c r="J17" i="13" s="1"/>
  <c r="E5" i="13"/>
  <c r="J45" i="13" l="1"/>
  <c r="H17" i="13"/>
  <c r="H45" i="13"/>
  <c r="I44" i="5" l="1"/>
  <c r="H44" i="5"/>
  <c r="E8" i="5"/>
  <c r="H13" i="7"/>
  <c r="G13" i="7"/>
  <c r="H13" i="6"/>
  <c r="J44" i="5" l="1"/>
  <c r="G13" i="6"/>
  <c r="G12" i="6"/>
  <c r="E39" i="5" l="1"/>
  <c r="H16" i="12" l="1"/>
  <c r="G16" i="12"/>
  <c r="H15" i="12"/>
  <c r="G15" i="12"/>
  <c r="H14" i="12"/>
  <c r="G14" i="12"/>
  <c r="H13" i="12"/>
  <c r="G13" i="12"/>
  <c r="H12" i="12"/>
  <c r="G12" i="12"/>
  <c r="H11" i="12"/>
  <c r="G11" i="12"/>
  <c r="H10" i="12"/>
  <c r="G10" i="12"/>
  <c r="H9" i="12"/>
  <c r="G9" i="12"/>
  <c r="H8" i="12"/>
  <c r="G8" i="12"/>
  <c r="H7" i="12"/>
  <c r="G7" i="12"/>
  <c r="H6" i="12"/>
  <c r="G6" i="12"/>
  <c r="H5" i="12"/>
  <c r="G5" i="12"/>
  <c r="I30" i="8"/>
  <c r="H30" i="8"/>
  <c r="E30" i="8"/>
  <c r="I29" i="8"/>
  <c r="H29" i="8"/>
  <c r="E29" i="8"/>
  <c r="I28" i="8"/>
  <c r="H28" i="8"/>
  <c r="E28" i="8"/>
  <c r="I27" i="8"/>
  <c r="H27" i="8"/>
  <c r="E27" i="8"/>
  <c r="I26" i="8"/>
  <c r="H26" i="8"/>
  <c r="E26" i="8"/>
  <c r="I25" i="8"/>
  <c r="H25" i="8"/>
  <c r="E25" i="8"/>
  <c r="I24" i="8"/>
  <c r="H24" i="8"/>
  <c r="E24" i="8"/>
  <c r="I23" i="8"/>
  <c r="H23" i="8"/>
  <c r="E23" i="8"/>
  <c r="I22" i="8"/>
  <c r="H22" i="8"/>
  <c r="E22" i="8"/>
  <c r="I21" i="8"/>
  <c r="H21" i="8"/>
  <c r="E21" i="8"/>
  <c r="I20" i="8"/>
  <c r="H20" i="8"/>
  <c r="E20" i="8"/>
  <c r="I19" i="8"/>
  <c r="H19" i="8"/>
  <c r="E19" i="8"/>
  <c r="I16" i="8"/>
  <c r="H16" i="8"/>
  <c r="E16" i="8"/>
  <c r="I15" i="8"/>
  <c r="H15" i="8"/>
  <c r="E15" i="8"/>
  <c r="I14" i="8"/>
  <c r="H14" i="8"/>
  <c r="E14" i="8"/>
  <c r="I13" i="8"/>
  <c r="H13" i="8"/>
  <c r="E13" i="8"/>
  <c r="I12" i="8"/>
  <c r="H12" i="8"/>
  <c r="E12" i="8"/>
  <c r="I11" i="8"/>
  <c r="H11" i="8"/>
  <c r="E11" i="8"/>
  <c r="I10" i="8"/>
  <c r="H10" i="8"/>
  <c r="E10" i="8"/>
  <c r="I9" i="8"/>
  <c r="H9" i="8"/>
  <c r="E9" i="8"/>
  <c r="I8" i="8"/>
  <c r="H8" i="8"/>
  <c r="E8" i="8"/>
  <c r="I7" i="8"/>
  <c r="H7" i="8"/>
  <c r="E7" i="8"/>
  <c r="I6" i="8"/>
  <c r="H6" i="8"/>
  <c r="E6" i="8"/>
  <c r="I5" i="8"/>
  <c r="H5" i="8"/>
  <c r="E5" i="8"/>
  <c r="H16" i="7"/>
  <c r="G16" i="7"/>
  <c r="H15" i="7"/>
  <c r="G15" i="7"/>
  <c r="H14" i="7"/>
  <c r="G14" i="7"/>
  <c r="H12" i="7"/>
  <c r="G12" i="7"/>
  <c r="H11" i="7"/>
  <c r="G11" i="7"/>
  <c r="H10" i="7"/>
  <c r="G10" i="7"/>
  <c r="H9" i="7"/>
  <c r="G9" i="7"/>
  <c r="H8" i="7"/>
  <c r="G8" i="7"/>
  <c r="H7" i="7"/>
  <c r="G7" i="7"/>
  <c r="H6" i="7"/>
  <c r="G6" i="7"/>
  <c r="H5" i="7"/>
  <c r="G5" i="7"/>
  <c r="H16" i="6"/>
  <c r="G16" i="6"/>
  <c r="H15" i="6"/>
  <c r="G15" i="6"/>
  <c r="H14" i="6"/>
  <c r="G14" i="6"/>
  <c r="H12" i="6"/>
  <c r="H11" i="6"/>
  <c r="G11" i="6"/>
  <c r="H10" i="6"/>
  <c r="G10" i="6"/>
  <c r="H9" i="6"/>
  <c r="G9" i="6"/>
  <c r="H8" i="6"/>
  <c r="G8" i="6"/>
  <c r="H7" i="6"/>
  <c r="G7" i="6"/>
  <c r="H6" i="6"/>
  <c r="G6" i="6"/>
  <c r="H5" i="6"/>
  <c r="G5" i="6"/>
  <c r="E44" i="5"/>
  <c r="I43" i="5"/>
  <c r="H43" i="5"/>
  <c r="E43" i="5"/>
  <c r="I42" i="5"/>
  <c r="H42" i="5"/>
  <c r="E42" i="5"/>
  <c r="I41" i="5"/>
  <c r="H41" i="5"/>
  <c r="E41" i="5"/>
  <c r="I40" i="5"/>
  <c r="H40" i="5"/>
  <c r="E40" i="5"/>
  <c r="I39" i="5"/>
  <c r="H39" i="5"/>
  <c r="I38" i="5"/>
  <c r="H38" i="5"/>
  <c r="E38" i="5"/>
  <c r="I37" i="5"/>
  <c r="H37" i="5"/>
  <c r="E37" i="5"/>
  <c r="I36" i="5"/>
  <c r="H36" i="5"/>
  <c r="E36" i="5"/>
  <c r="I35" i="5"/>
  <c r="H35" i="5"/>
  <c r="E35" i="5"/>
  <c r="H34" i="5"/>
  <c r="E34" i="5"/>
  <c r="I33" i="5"/>
  <c r="H33" i="5"/>
  <c r="E33" i="5"/>
  <c r="I30" i="5"/>
  <c r="H30" i="5"/>
  <c r="E30" i="5"/>
  <c r="I29" i="5"/>
  <c r="H29" i="5"/>
  <c r="E29" i="5"/>
  <c r="I28" i="5"/>
  <c r="H28" i="5"/>
  <c r="E28" i="5"/>
  <c r="I27" i="5"/>
  <c r="H27" i="5"/>
  <c r="E27" i="5"/>
  <c r="I26" i="5"/>
  <c r="H26" i="5"/>
  <c r="E26" i="5"/>
  <c r="I25" i="5"/>
  <c r="H25" i="5"/>
  <c r="E25" i="5"/>
  <c r="I24" i="5"/>
  <c r="H24" i="5"/>
  <c r="E24" i="5"/>
  <c r="I23" i="5"/>
  <c r="H23" i="5"/>
  <c r="E23" i="5"/>
  <c r="I22" i="5"/>
  <c r="H22" i="5"/>
  <c r="E22" i="5"/>
  <c r="I21" i="5"/>
  <c r="H21" i="5"/>
  <c r="E21" i="5"/>
  <c r="I20" i="5"/>
  <c r="H20" i="5"/>
  <c r="E20" i="5"/>
  <c r="I19" i="5"/>
  <c r="H19" i="5"/>
  <c r="E19" i="5"/>
  <c r="I16" i="5"/>
  <c r="H16" i="5"/>
  <c r="E16" i="5"/>
  <c r="I15" i="5"/>
  <c r="H15" i="5"/>
  <c r="E15" i="5"/>
  <c r="I14" i="5"/>
  <c r="H14" i="5"/>
  <c r="E14" i="5"/>
  <c r="I13" i="5"/>
  <c r="H13" i="5"/>
  <c r="E13" i="5"/>
  <c r="I12" i="5"/>
  <c r="H12" i="5"/>
  <c r="E12" i="5"/>
  <c r="I11" i="5"/>
  <c r="H11" i="5"/>
  <c r="E11" i="5"/>
  <c r="I10" i="5"/>
  <c r="H10" i="5"/>
  <c r="E10" i="5"/>
  <c r="I9" i="5"/>
  <c r="H9" i="5"/>
  <c r="E9" i="5"/>
  <c r="I8" i="5"/>
  <c r="H8" i="5"/>
  <c r="I7" i="5"/>
  <c r="H7" i="5"/>
  <c r="E7" i="5"/>
  <c r="E6" i="5"/>
  <c r="I5" i="5"/>
  <c r="H5" i="5"/>
  <c r="E5" i="5"/>
  <c r="J43" i="5" l="1"/>
  <c r="J42" i="5"/>
  <c r="J28" i="5"/>
  <c r="J14" i="5"/>
  <c r="J12" i="5"/>
  <c r="J38" i="5"/>
  <c r="H17" i="12"/>
  <c r="G17" i="12"/>
  <c r="J10" i="8"/>
  <c r="G17" i="7"/>
  <c r="J13" i="5"/>
  <c r="J24" i="5"/>
  <c r="J25" i="5"/>
  <c r="J10" i="5"/>
  <c r="J40" i="5"/>
  <c r="J16" i="5"/>
  <c r="J27" i="5"/>
  <c r="J5" i="5"/>
  <c r="J11" i="5"/>
  <c r="J30" i="5"/>
  <c r="J41" i="5"/>
  <c r="J39" i="5"/>
  <c r="J15" i="5"/>
  <c r="J26" i="5"/>
  <c r="J29" i="5"/>
  <c r="J8" i="8"/>
  <c r="J23" i="8"/>
  <c r="J26" i="8"/>
  <c r="J29" i="8"/>
  <c r="J30" i="8"/>
  <c r="J15" i="8"/>
  <c r="J14" i="8"/>
  <c r="J28" i="8"/>
  <c r="J25" i="8"/>
  <c r="J12" i="8"/>
  <c r="J16" i="8"/>
  <c r="J13" i="8"/>
  <c r="J24" i="8"/>
  <c r="J27" i="8"/>
  <c r="H31" i="8"/>
  <c r="J20" i="8"/>
  <c r="J21" i="8"/>
  <c r="I31" i="8"/>
  <c r="J22" i="8"/>
  <c r="I17" i="8"/>
  <c r="J9" i="8"/>
  <c r="J7" i="8"/>
  <c r="J5" i="8"/>
  <c r="J11" i="8"/>
  <c r="J6" i="8"/>
  <c r="H17" i="8"/>
  <c r="J19" i="8"/>
  <c r="H17" i="7"/>
  <c r="H17" i="6"/>
  <c r="G17" i="6"/>
  <c r="J37" i="5"/>
  <c r="I45" i="5"/>
  <c r="J36" i="5"/>
  <c r="J35" i="5"/>
  <c r="J34" i="5"/>
  <c r="H45" i="5"/>
  <c r="J23" i="5"/>
  <c r="J22" i="5"/>
  <c r="J21" i="5"/>
  <c r="I31" i="5"/>
  <c r="J19" i="5"/>
  <c r="J20" i="5"/>
  <c r="J9" i="5"/>
  <c r="J8" i="5"/>
  <c r="J7" i="5"/>
  <c r="I17" i="5"/>
  <c r="H17" i="5"/>
  <c r="J33" i="5"/>
  <c r="H31" i="5"/>
  <c r="J17" i="8" l="1"/>
  <c r="J31" i="8"/>
  <c r="J45" i="5"/>
  <c r="J31" i="5"/>
  <c r="J17" i="5"/>
</calcChain>
</file>

<file path=xl/sharedStrings.xml><?xml version="1.0" encoding="utf-8"?>
<sst xmlns="http://schemas.openxmlformats.org/spreadsheetml/2006/main" count="478" uniqueCount="35">
  <si>
    <t>CÓDIGO BPIN</t>
  </si>
  <si>
    <t>OBJETIVO GENERAL</t>
  </si>
  <si>
    <t>EJECUCIÓN ACUMULADA COMPROMISOS</t>
  </si>
  <si>
    <t>Meta</t>
  </si>
  <si>
    <t>Totales</t>
  </si>
  <si>
    <t>EJECUCIÓN MENSUALIZADA COMPROMISOS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</si>
  <si>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</si>
  <si>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</si>
  <si>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</si>
  <si>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</si>
  <si>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</si>
  <si>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</si>
  <si>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</si>
  <si>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</si>
  <si>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</si>
  <si>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</si>
  <si>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</si>
  <si>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</si>
  <si>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EJECUCIÓN ACUMULADA GIROS</t>
  </si>
  <si>
    <t>EJECUCIÓN MENSUALIZADA GIROS</t>
  </si>
  <si>
    <t>EJECUCIÓN ACUMULADA RESERVAS</t>
  </si>
  <si>
    <t>EJECUCIÓN MENSUALIZADA RESERVAS</t>
  </si>
  <si>
    <t>EJECUCIÓN ACUMULADA ACTIVIDADES (METAS)</t>
  </si>
  <si>
    <t>EJECUCIÓN MENSUALIZADA ACTIVIDADES (METAS)</t>
  </si>
  <si>
    <t>EJECUCIÓN ACUMULADA PRODUCTO MGA</t>
  </si>
  <si>
    <t>EJECUCIÓN MENSUALIZADA PRODUCTO MGA</t>
  </si>
  <si>
    <t>Fortalecimiento de la ruta de formación integral y orientación para el empleo para los vendedores de la economía informal de Bogotá D.C.</t>
  </si>
  <si>
    <t>Formar a la población de vendedores de la economía informal para disminuir las barreras de acceso a oportunidades laborales y productivas de la ciudad.</t>
  </si>
  <si>
    <t>Certificar 2400 vendedores de la economía informal y sus familias, en competencias específicas y habilidades laborales</t>
  </si>
  <si>
    <t>Formar a 800 vendedores (as) de la economía informal y sus familias en habilidades blandas a través de la ruta de orientación para el empleo del IPES</t>
  </si>
  <si>
    <t>Servicio de formación para el trabajo en competencias para la inserción laboral (Producto principal del proyecto)</t>
  </si>
  <si>
    <t>Servicios de orientación ocupacional</t>
  </si>
  <si>
    <t>Servicios de orientación ocupacional / Número de personas orientadas</t>
  </si>
  <si>
    <t>Servicio de formación para el trabajo en competencias para la inserción laboral (Producto principal del proyecto) / Número de personas formadas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</si>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</sst>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ABABAB"/>
      </right>
      <top/>
      <bottom/>
      <diagonal/>
    </border>
    <border>
      <left style="thin">
        <color rgb="FFABABAB"/>
      </left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vertical="center" wrapText="1"/>
    </xf>
    <xf numFmtId="3" fontId="3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top"/>
    </xf>
    <xf numFmtId="0" fontId="0" fillId="0" borderId="2" xfId="0" applyBorder="1"/>
    <xf numFmtId="0" fontId="0" fillId="0" borderId="3" xfId="0" applyBorder="1"/>
    <xf numFmtId="0" fontId="3" fillId="2" borderId="1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3" fillId="6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</cellXfs>
  <cellStyles count="3">
    <cellStyle name="Millares 2" xfId="2" xr:uid="{D853A64F-5E44-4BC4-918B-1FD4F9375774}"/>
    <cellStyle name="Normal" xfId="0" builtinId="0"/>
    <cellStyle name="Normal 3" xfId="1" xr:uid="{60208901-C00D-431D-8072-CCCBE88572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FBE2-122E-419E-8EC8-A81AA553F1DA}">
  <sheetPr codeName="Hoja5">
    <pageSetUpPr fitToPage="1"/>
  </sheetPr>
  <dimension ref="A1:J46"/>
  <sheetViews>
    <sheetView tabSelected="1" topLeftCell="A18" zoomScale="125" zoomScaleNormal="80" workbookViewId="0">
      <selection activeCell="E20" sqref="E20"/>
    </sheetView>
  </sheetViews>
  <sheetFormatPr baseColWidth="10" defaultColWidth="11.33203125" defaultRowHeight="15" x14ac:dyDescent="0.2"/>
  <cols>
    <col min="1" max="1" width="8.83203125" style="1" bestFit="1" customWidth="1"/>
    <col min="2" max="2" width="15.6640625" style="1" customWidth="1"/>
    <col min="3" max="4" width="36" style="1" customWidth="1"/>
    <col min="5" max="5" width="18.33203125" style="1" customWidth="1"/>
    <col min="6" max="6" width="8.83203125" style="1" bestFit="1" customWidth="1"/>
    <col min="7" max="7" width="11.33203125" style="1"/>
    <col min="8" max="9" width="36" style="1" customWidth="1"/>
    <col min="10" max="10" width="19.1640625" style="1" customWidth="1"/>
    <col min="11" max="16384" width="11.33203125" style="1"/>
  </cols>
  <sheetData>
    <row r="1" spans="1:10" ht="22" x14ac:dyDescent="0.2">
      <c r="A1" s="16">
        <v>7950</v>
      </c>
      <c r="B1" s="16"/>
      <c r="C1" s="17" t="s">
        <v>26</v>
      </c>
      <c r="D1" s="17"/>
      <c r="E1" s="17"/>
      <c r="F1" s="17"/>
      <c r="G1" s="17"/>
      <c r="H1" s="17"/>
      <c r="I1" s="17"/>
      <c r="J1" s="17"/>
    </row>
    <row r="2" spans="1:10" ht="22" x14ac:dyDescent="0.2">
      <c r="A2" s="17" t="s">
        <v>0</v>
      </c>
      <c r="B2" s="17"/>
      <c r="C2" s="18">
        <v>2024110010024</v>
      </c>
      <c r="D2" s="18"/>
      <c r="E2" s="18"/>
      <c r="F2" s="18"/>
      <c r="G2" s="18"/>
      <c r="H2" s="18"/>
      <c r="I2" s="18"/>
      <c r="J2" s="18"/>
    </row>
    <row r="3" spans="1:10" ht="22" x14ac:dyDescent="0.2">
      <c r="A3" s="17" t="s">
        <v>1</v>
      </c>
      <c r="B3" s="17"/>
      <c r="C3" s="17" t="s">
        <v>27</v>
      </c>
      <c r="D3" s="17"/>
      <c r="E3" s="17"/>
      <c r="F3" s="17"/>
      <c r="G3" s="17"/>
      <c r="H3" s="17"/>
      <c r="I3" s="17"/>
      <c r="J3" s="17"/>
    </row>
    <row r="4" spans="1:10" ht="64" x14ac:dyDescent="0.2">
      <c r="A4" s="13" t="s">
        <v>2</v>
      </c>
      <c r="B4" s="2" t="s">
        <v>3</v>
      </c>
      <c r="C4" s="2" t="s">
        <v>28</v>
      </c>
      <c r="D4" s="2" t="s">
        <v>29</v>
      </c>
      <c r="E4" s="2" t="s">
        <v>4</v>
      </c>
      <c r="F4" s="13" t="s">
        <v>5</v>
      </c>
      <c r="G4" s="2" t="s">
        <v>3</v>
      </c>
      <c r="H4" s="2" t="s">
        <v>28</v>
      </c>
      <c r="I4" s="2" t="s">
        <v>29</v>
      </c>
      <c r="J4" s="2" t="s">
        <v>4</v>
      </c>
    </row>
    <row r="5" spans="1:10" ht="16" x14ac:dyDescent="0.2">
      <c r="A5" s="13"/>
      <c r="B5" s="2" t="s">
        <v>6</v>
      </c>
      <c r="C5" s="3">
        <v>779943096</v>
      </c>
      <c r="D5" s="3">
        <v>150860000</v>
      </c>
      <c r="E5" s="4">
        <f t="shared" ref="E5:E16" si="0">SUM(C5:D5)</f>
        <v>930803096</v>
      </c>
      <c r="F5" s="13"/>
      <c r="G5" s="2" t="s">
        <v>6</v>
      </c>
      <c r="H5" s="3">
        <f>+C5</f>
        <v>779943096</v>
      </c>
      <c r="I5" s="3">
        <f>+D5</f>
        <v>150860000</v>
      </c>
      <c r="J5" s="4">
        <f t="shared" ref="J5:J16" si="1">SUM(H5:I5)</f>
        <v>930803096</v>
      </c>
    </row>
    <row r="6" spans="1:10" ht="16" x14ac:dyDescent="0.2">
      <c r="A6" s="13"/>
      <c r="B6" s="2" t="s">
        <v>7</v>
      </c>
      <c r="C6" s="3">
        <v>779943096</v>
      </c>
      <c r="D6" s="3">
        <v>150860000</v>
      </c>
      <c r="E6" s="4">
        <f t="shared" si="0"/>
        <v>930803096</v>
      </c>
      <c r="F6" s="13"/>
      <c r="G6" s="2" t="s">
        <v>7</v>
      </c>
      <c r="H6" s="3">
        <f>+C6</f>
        <v>779943096</v>
      </c>
      <c r="I6" s="3">
        <f>+D6</f>
        <v>150860000</v>
      </c>
      <c r="J6" s="4">
        <f t="shared" si="1"/>
        <v>930803096</v>
      </c>
    </row>
    <row r="7" spans="1:10" ht="16" x14ac:dyDescent="0.2">
      <c r="A7" s="13"/>
      <c r="B7" s="2" t="s">
        <v>8</v>
      </c>
      <c r="C7" s="3">
        <v>0</v>
      </c>
      <c r="D7" s="3">
        <v>0</v>
      </c>
      <c r="E7" s="4">
        <f t="shared" si="0"/>
        <v>0</v>
      </c>
      <c r="F7" s="13"/>
      <c r="G7" s="2" t="s">
        <v>8</v>
      </c>
      <c r="H7" s="3">
        <f t="shared" ref="H7:H16" si="2">+IF(C7&gt;0,C7-C6,0)</f>
        <v>0</v>
      </c>
      <c r="I7" s="3">
        <f t="shared" ref="I7:I16" si="3">+IF(D7&gt;0,D7-D6,0)</f>
        <v>0</v>
      </c>
      <c r="J7" s="4">
        <f t="shared" si="1"/>
        <v>0</v>
      </c>
    </row>
    <row r="8" spans="1:10" ht="16" x14ac:dyDescent="0.2">
      <c r="A8" s="13"/>
      <c r="B8" s="2" t="s">
        <v>9</v>
      </c>
      <c r="C8" s="3">
        <v>0</v>
      </c>
      <c r="D8" s="3">
        <v>0</v>
      </c>
      <c r="E8" s="4">
        <f t="shared" si="0"/>
        <v>0</v>
      </c>
      <c r="F8" s="13"/>
      <c r="G8" s="2" t="s">
        <v>9</v>
      </c>
      <c r="H8" s="3">
        <f t="shared" si="2"/>
        <v>0</v>
      </c>
      <c r="I8" s="3">
        <f t="shared" si="3"/>
        <v>0</v>
      </c>
      <c r="J8" s="4">
        <f t="shared" si="1"/>
        <v>0</v>
      </c>
    </row>
    <row r="9" spans="1:10" ht="16" x14ac:dyDescent="0.2">
      <c r="A9" s="13"/>
      <c r="B9" s="2" t="s">
        <v>10</v>
      </c>
      <c r="C9" s="3">
        <v>0</v>
      </c>
      <c r="D9" s="3">
        <v>0</v>
      </c>
      <c r="E9" s="4">
        <f t="shared" si="0"/>
        <v>0</v>
      </c>
      <c r="F9" s="13"/>
      <c r="G9" s="2" t="s">
        <v>10</v>
      </c>
      <c r="H9" s="3">
        <f t="shared" si="2"/>
        <v>0</v>
      </c>
      <c r="I9" s="3">
        <f t="shared" si="3"/>
        <v>0</v>
      </c>
      <c r="J9" s="4">
        <f t="shared" si="1"/>
        <v>0</v>
      </c>
    </row>
    <row r="10" spans="1:10" ht="16" x14ac:dyDescent="0.2">
      <c r="A10" s="13"/>
      <c r="B10" s="2" t="s">
        <v>11</v>
      </c>
      <c r="C10" s="3">
        <v>0</v>
      </c>
      <c r="D10" s="3">
        <v>0</v>
      </c>
      <c r="E10" s="4">
        <f t="shared" si="0"/>
        <v>0</v>
      </c>
      <c r="F10" s="13"/>
      <c r="G10" s="2" t="s">
        <v>11</v>
      </c>
      <c r="H10" s="3">
        <f t="shared" si="2"/>
        <v>0</v>
      </c>
      <c r="I10" s="3">
        <f t="shared" si="3"/>
        <v>0</v>
      </c>
      <c r="J10" s="4">
        <f t="shared" si="1"/>
        <v>0</v>
      </c>
    </row>
    <row r="11" spans="1:10" ht="16" x14ac:dyDescent="0.2">
      <c r="A11" s="13"/>
      <c r="B11" s="2" t="s">
        <v>12</v>
      </c>
      <c r="C11" s="3">
        <v>0</v>
      </c>
      <c r="D11" s="3">
        <v>0</v>
      </c>
      <c r="E11" s="4">
        <f t="shared" si="0"/>
        <v>0</v>
      </c>
      <c r="F11" s="13"/>
      <c r="G11" s="2" t="s">
        <v>12</v>
      </c>
      <c r="H11" s="3">
        <f t="shared" si="2"/>
        <v>0</v>
      </c>
      <c r="I11" s="3">
        <f t="shared" si="3"/>
        <v>0</v>
      </c>
      <c r="J11" s="4">
        <f t="shared" si="1"/>
        <v>0</v>
      </c>
    </row>
    <row r="12" spans="1:10" ht="16" x14ac:dyDescent="0.2">
      <c r="A12" s="13"/>
      <c r="B12" s="2" t="s">
        <v>13</v>
      </c>
      <c r="C12" s="3">
        <v>0</v>
      </c>
      <c r="D12" s="3">
        <v>0</v>
      </c>
      <c r="E12" s="4">
        <f t="shared" si="0"/>
        <v>0</v>
      </c>
      <c r="F12" s="13"/>
      <c r="G12" s="2" t="s">
        <v>13</v>
      </c>
      <c r="H12" s="3">
        <f t="shared" si="2"/>
        <v>0</v>
      </c>
      <c r="I12" s="3">
        <f t="shared" si="3"/>
        <v>0</v>
      </c>
      <c r="J12" s="4">
        <f t="shared" si="1"/>
        <v>0</v>
      </c>
    </row>
    <row r="13" spans="1:10" ht="16" x14ac:dyDescent="0.2">
      <c r="A13" s="13"/>
      <c r="B13" s="2" t="s">
        <v>14</v>
      </c>
      <c r="C13" s="3">
        <v>0</v>
      </c>
      <c r="D13" s="3">
        <v>0</v>
      </c>
      <c r="E13" s="4">
        <f t="shared" si="0"/>
        <v>0</v>
      </c>
      <c r="F13" s="13"/>
      <c r="G13" s="2" t="s">
        <v>14</v>
      </c>
      <c r="H13" s="3">
        <f t="shared" si="2"/>
        <v>0</v>
      </c>
      <c r="I13" s="3">
        <f t="shared" si="3"/>
        <v>0</v>
      </c>
      <c r="J13" s="4">
        <f t="shared" si="1"/>
        <v>0</v>
      </c>
    </row>
    <row r="14" spans="1:10" ht="16" x14ac:dyDescent="0.2">
      <c r="A14" s="13"/>
      <c r="B14" s="2" t="s">
        <v>15</v>
      </c>
      <c r="C14" s="3">
        <v>0</v>
      </c>
      <c r="D14" s="3">
        <v>0</v>
      </c>
      <c r="E14" s="4">
        <f t="shared" si="0"/>
        <v>0</v>
      </c>
      <c r="F14" s="13"/>
      <c r="G14" s="2" t="s">
        <v>15</v>
      </c>
      <c r="H14" s="3">
        <f t="shared" si="2"/>
        <v>0</v>
      </c>
      <c r="I14" s="3">
        <f t="shared" si="3"/>
        <v>0</v>
      </c>
      <c r="J14" s="4">
        <f t="shared" si="1"/>
        <v>0</v>
      </c>
    </row>
    <row r="15" spans="1:10" ht="16" x14ac:dyDescent="0.2">
      <c r="A15" s="13"/>
      <c r="B15" s="2" t="s">
        <v>16</v>
      </c>
      <c r="C15" s="3">
        <v>0</v>
      </c>
      <c r="D15" s="3">
        <v>0</v>
      </c>
      <c r="E15" s="7">
        <f t="shared" si="0"/>
        <v>0</v>
      </c>
      <c r="F15" s="13"/>
      <c r="G15" s="2" t="s">
        <v>16</v>
      </c>
      <c r="H15" s="3">
        <f t="shared" si="2"/>
        <v>0</v>
      </c>
      <c r="I15" s="5">
        <f t="shared" si="3"/>
        <v>0</v>
      </c>
      <c r="J15" s="4">
        <f t="shared" si="1"/>
        <v>0</v>
      </c>
    </row>
    <row r="16" spans="1:10" ht="16" x14ac:dyDescent="0.2">
      <c r="A16" s="13"/>
      <c r="B16" s="2" t="s">
        <v>17</v>
      </c>
      <c r="C16" s="3">
        <v>0</v>
      </c>
      <c r="D16" s="3">
        <v>0</v>
      </c>
      <c r="E16" s="7">
        <f t="shared" si="0"/>
        <v>0</v>
      </c>
      <c r="F16" s="13"/>
      <c r="G16" s="2" t="s">
        <v>17</v>
      </c>
      <c r="H16" s="3">
        <f t="shared" si="2"/>
        <v>0</v>
      </c>
      <c r="I16" s="3">
        <f t="shared" si="3"/>
        <v>0</v>
      </c>
      <c r="J16" s="4">
        <f t="shared" si="1"/>
        <v>0</v>
      </c>
    </row>
    <row r="17" spans="1:10" ht="16" x14ac:dyDescent="0.2">
      <c r="G17" s="2" t="s">
        <v>4</v>
      </c>
      <c r="H17" s="4">
        <f>SUM(H5:H16)</f>
        <v>1559886192</v>
      </c>
      <c r="I17" s="4">
        <f>SUM(I5:I16)</f>
        <v>301720000</v>
      </c>
      <c r="J17" s="4">
        <f>SUM(J5:J16)</f>
        <v>1861606192</v>
      </c>
    </row>
    <row r="18" spans="1:10" ht="64" x14ac:dyDescent="0.2">
      <c r="A18" s="14" t="s">
        <v>18</v>
      </c>
      <c r="B18" s="6" t="s">
        <v>3</v>
      </c>
      <c r="C18" s="6" t="s">
        <v>28</v>
      </c>
      <c r="D18" s="6" t="s">
        <v>29</v>
      </c>
      <c r="E18" s="6" t="s">
        <v>4</v>
      </c>
      <c r="F18" s="14" t="s">
        <v>19</v>
      </c>
      <c r="G18" s="6" t="s">
        <v>3</v>
      </c>
      <c r="H18" s="6" t="s">
        <v>28</v>
      </c>
      <c r="I18" s="6" t="s">
        <v>29</v>
      </c>
      <c r="J18" s="6" t="s">
        <v>4</v>
      </c>
    </row>
    <row r="19" spans="1:10" ht="16" x14ac:dyDescent="0.2">
      <c r="A19" s="14"/>
      <c r="B19" s="6" t="s">
        <v>6</v>
      </c>
      <c r="C19" s="3">
        <v>0</v>
      </c>
      <c r="D19" s="3">
        <v>0</v>
      </c>
      <c r="E19" s="4">
        <f t="shared" ref="E19:E30" si="4">SUM(C19:D19)</f>
        <v>0</v>
      </c>
      <c r="F19" s="14"/>
      <c r="G19" s="6" t="s">
        <v>6</v>
      </c>
      <c r="H19" s="3">
        <f>+C19</f>
        <v>0</v>
      </c>
      <c r="I19" s="3">
        <f>+D19</f>
        <v>0</v>
      </c>
      <c r="J19" s="4">
        <f t="shared" ref="J19:J30" si="5">SUM(H19:I19)</f>
        <v>0</v>
      </c>
    </row>
    <row r="20" spans="1:10" ht="16" x14ac:dyDescent="0.2">
      <c r="A20" s="14"/>
      <c r="B20" s="6" t="s">
        <v>7</v>
      </c>
      <c r="C20" s="3">
        <v>15563000</v>
      </c>
      <c r="D20" s="3">
        <v>1837000</v>
      </c>
      <c r="E20" s="4">
        <f t="shared" si="4"/>
        <v>17400000</v>
      </c>
      <c r="F20" s="14"/>
      <c r="G20" s="6" t="s">
        <v>7</v>
      </c>
      <c r="H20" s="3">
        <f t="shared" ref="H20:H30" si="6">+IF(C20&gt;0,C20-C19,0)</f>
        <v>15563000</v>
      </c>
      <c r="I20" s="3">
        <f t="shared" ref="I20:I30" si="7">+IF(D20&gt;0,D20-D19,0)</f>
        <v>1837000</v>
      </c>
      <c r="J20" s="4">
        <f t="shared" si="5"/>
        <v>17400000</v>
      </c>
    </row>
    <row r="21" spans="1:10" ht="16" x14ac:dyDescent="0.2">
      <c r="A21" s="14"/>
      <c r="B21" s="6" t="s">
        <v>8</v>
      </c>
      <c r="C21" s="3">
        <v>0</v>
      </c>
      <c r="D21" s="3">
        <v>0</v>
      </c>
      <c r="E21" s="4">
        <f t="shared" si="4"/>
        <v>0</v>
      </c>
      <c r="F21" s="14"/>
      <c r="G21" s="6" t="s">
        <v>8</v>
      </c>
      <c r="H21" s="3">
        <f t="shared" si="6"/>
        <v>0</v>
      </c>
      <c r="I21" s="3">
        <f t="shared" si="7"/>
        <v>0</v>
      </c>
      <c r="J21" s="4">
        <f t="shared" si="5"/>
        <v>0</v>
      </c>
    </row>
    <row r="22" spans="1:10" ht="16" x14ac:dyDescent="0.2">
      <c r="A22" s="14"/>
      <c r="B22" s="6" t="s">
        <v>9</v>
      </c>
      <c r="C22" s="3">
        <v>0</v>
      </c>
      <c r="D22" s="3">
        <v>0</v>
      </c>
      <c r="E22" s="4">
        <f t="shared" si="4"/>
        <v>0</v>
      </c>
      <c r="F22" s="14"/>
      <c r="G22" s="6" t="s">
        <v>9</v>
      </c>
      <c r="H22" s="5">
        <f t="shared" si="6"/>
        <v>0</v>
      </c>
      <c r="I22" s="5">
        <f t="shared" si="7"/>
        <v>0</v>
      </c>
      <c r="J22" s="4">
        <f t="shared" si="5"/>
        <v>0</v>
      </c>
    </row>
    <row r="23" spans="1:10" ht="16" x14ac:dyDescent="0.2">
      <c r="A23" s="14"/>
      <c r="B23" s="6" t="s">
        <v>10</v>
      </c>
      <c r="C23" s="3">
        <v>0</v>
      </c>
      <c r="D23" s="3">
        <v>0</v>
      </c>
      <c r="E23" s="4">
        <f t="shared" si="4"/>
        <v>0</v>
      </c>
      <c r="F23" s="14"/>
      <c r="G23" s="6" t="s">
        <v>10</v>
      </c>
      <c r="H23" s="3">
        <f t="shared" si="6"/>
        <v>0</v>
      </c>
      <c r="I23" s="3">
        <f t="shared" si="7"/>
        <v>0</v>
      </c>
      <c r="J23" s="4">
        <f t="shared" si="5"/>
        <v>0</v>
      </c>
    </row>
    <row r="24" spans="1:10" ht="16" x14ac:dyDescent="0.2">
      <c r="A24" s="14"/>
      <c r="B24" s="6" t="s">
        <v>11</v>
      </c>
      <c r="C24" s="3">
        <v>0</v>
      </c>
      <c r="D24" s="3">
        <v>0</v>
      </c>
      <c r="E24" s="4">
        <f t="shared" si="4"/>
        <v>0</v>
      </c>
      <c r="F24" s="14"/>
      <c r="G24" s="6" t="s">
        <v>11</v>
      </c>
      <c r="H24" s="3">
        <f t="shared" si="6"/>
        <v>0</v>
      </c>
      <c r="I24" s="3">
        <f t="shared" si="7"/>
        <v>0</v>
      </c>
      <c r="J24" s="4">
        <f t="shared" si="5"/>
        <v>0</v>
      </c>
    </row>
    <row r="25" spans="1:10" ht="16" x14ac:dyDescent="0.2">
      <c r="A25" s="14"/>
      <c r="B25" s="6" t="s">
        <v>12</v>
      </c>
      <c r="C25" s="3">
        <v>0</v>
      </c>
      <c r="D25" s="3">
        <v>0</v>
      </c>
      <c r="E25" s="7">
        <f t="shared" si="4"/>
        <v>0</v>
      </c>
      <c r="F25" s="14"/>
      <c r="G25" s="6" t="s">
        <v>12</v>
      </c>
      <c r="H25" s="3">
        <f t="shared" si="6"/>
        <v>0</v>
      </c>
      <c r="I25" s="3">
        <f t="shared" si="7"/>
        <v>0</v>
      </c>
      <c r="J25" s="4">
        <f t="shared" si="5"/>
        <v>0</v>
      </c>
    </row>
    <row r="26" spans="1:10" ht="16" x14ac:dyDescent="0.2">
      <c r="A26" s="14"/>
      <c r="B26" s="6" t="s">
        <v>13</v>
      </c>
      <c r="C26" s="3">
        <v>0</v>
      </c>
      <c r="D26" s="3">
        <v>0</v>
      </c>
      <c r="E26" s="4">
        <f t="shared" si="4"/>
        <v>0</v>
      </c>
      <c r="F26" s="14"/>
      <c r="G26" s="6" t="s">
        <v>13</v>
      </c>
      <c r="H26" s="3">
        <f t="shared" si="6"/>
        <v>0</v>
      </c>
      <c r="I26" s="3">
        <f t="shared" si="7"/>
        <v>0</v>
      </c>
      <c r="J26" s="4">
        <f t="shared" si="5"/>
        <v>0</v>
      </c>
    </row>
    <row r="27" spans="1:10" ht="16" x14ac:dyDescent="0.2">
      <c r="A27" s="14"/>
      <c r="B27" s="6" t="s">
        <v>14</v>
      </c>
      <c r="C27" s="3">
        <v>0</v>
      </c>
      <c r="D27" s="3">
        <v>0</v>
      </c>
      <c r="E27" s="4">
        <f t="shared" si="4"/>
        <v>0</v>
      </c>
      <c r="F27" s="14"/>
      <c r="G27" s="6" t="s">
        <v>14</v>
      </c>
      <c r="H27" s="3">
        <f t="shared" si="6"/>
        <v>0</v>
      </c>
      <c r="I27" s="3">
        <f t="shared" si="7"/>
        <v>0</v>
      </c>
      <c r="J27" s="4">
        <f t="shared" si="5"/>
        <v>0</v>
      </c>
    </row>
    <row r="28" spans="1:10" ht="16" x14ac:dyDescent="0.2">
      <c r="A28" s="14"/>
      <c r="B28" s="6" t="s">
        <v>15</v>
      </c>
      <c r="C28" s="3">
        <v>0</v>
      </c>
      <c r="D28" s="3">
        <v>0</v>
      </c>
      <c r="E28" s="4">
        <f t="shared" si="4"/>
        <v>0</v>
      </c>
      <c r="F28" s="14"/>
      <c r="G28" s="6" t="s">
        <v>15</v>
      </c>
      <c r="H28" s="3">
        <f t="shared" si="6"/>
        <v>0</v>
      </c>
      <c r="I28" s="3">
        <f t="shared" si="7"/>
        <v>0</v>
      </c>
      <c r="J28" s="4">
        <f t="shared" si="5"/>
        <v>0</v>
      </c>
    </row>
    <row r="29" spans="1:10" ht="16" x14ac:dyDescent="0.2">
      <c r="A29" s="14"/>
      <c r="B29" s="6" t="s">
        <v>16</v>
      </c>
      <c r="C29" s="3">
        <v>0</v>
      </c>
      <c r="D29" s="3">
        <v>0</v>
      </c>
      <c r="E29" s="4">
        <f t="shared" si="4"/>
        <v>0</v>
      </c>
      <c r="F29" s="14"/>
      <c r="G29" s="6" t="s">
        <v>16</v>
      </c>
      <c r="H29" s="3">
        <f t="shared" si="6"/>
        <v>0</v>
      </c>
      <c r="I29" s="5">
        <f t="shared" si="7"/>
        <v>0</v>
      </c>
      <c r="J29" s="4">
        <f t="shared" si="5"/>
        <v>0</v>
      </c>
    </row>
    <row r="30" spans="1:10" ht="16" x14ac:dyDescent="0.2">
      <c r="A30" s="14"/>
      <c r="B30" s="6" t="s">
        <v>17</v>
      </c>
      <c r="C30" s="3">
        <v>0</v>
      </c>
      <c r="D30" s="3">
        <v>0</v>
      </c>
      <c r="E30" s="7">
        <f t="shared" si="4"/>
        <v>0</v>
      </c>
      <c r="F30" s="14"/>
      <c r="G30" s="6" t="s">
        <v>17</v>
      </c>
      <c r="H30" s="3">
        <f t="shared" si="6"/>
        <v>0</v>
      </c>
      <c r="I30" s="3">
        <f t="shared" si="7"/>
        <v>0</v>
      </c>
      <c r="J30" s="4">
        <f t="shared" si="5"/>
        <v>0</v>
      </c>
    </row>
    <row r="31" spans="1:10" ht="16" x14ac:dyDescent="0.2">
      <c r="G31" s="6" t="s">
        <v>4</v>
      </c>
      <c r="H31" s="4">
        <f>SUM(H19:H30)</f>
        <v>15563000</v>
      </c>
      <c r="I31" s="4">
        <f>SUM(I19:I30)</f>
        <v>1837000</v>
      </c>
      <c r="J31" s="4">
        <f>SUM(J19:J30)</f>
        <v>17400000</v>
      </c>
    </row>
    <row r="32" spans="1:10" ht="64" x14ac:dyDescent="0.2">
      <c r="A32" s="15" t="s">
        <v>20</v>
      </c>
      <c r="B32" s="8" t="s">
        <v>3</v>
      </c>
      <c r="C32" s="8" t="s">
        <v>28</v>
      </c>
      <c r="D32" s="8" t="s">
        <v>29</v>
      </c>
      <c r="E32" s="8" t="s">
        <v>4</v>
      </c>
      <c r="F32" s="15" t="s">
        <v>21</v>
      </c>
      <c r="G32" s="8" t="s">
        <v>3</v>
      </c>
      <c r="H32" s="8" t="s">
        <v>28</v>
      </c>
      <c r="I32" s="8" t="s">
        <v>29</v>
      </c>
      <c r="J32" s="8" t="s">
        <v>4</v>
      </c>
    </row>
    <row r="33" spans="1:10" ht="16" x14ac:dyDescent="0.2">
      <c r="A33" s="15"/>
      <c r="B33" s="8" t="s">
        <v>6</v>
      </c>
      <c r="C33" s="3">
        <v>0</v>
      </c>
      <c r="D33" s="3">
        <v>0</v>
      </c>
      <c r="E33" s="4">
        <f t="shared" ref="E33:E44" si="8">SUM(C33:D33)</f>
        <v>0</v>
      </c>
      <c r="F33" s="15"/>
      <c r="G33" s="8" t="s">
        <v>6</v>
      </c>
      <c r="H33" s="3">
        <f>+C33</f>
        <v>0</v>
      </c>
      <c r="I33" s="3">
        <f>+D33</f>
        <v>0</v>
      </c>
      <c r="J33" s="4">
        <f t="shared" ref="J33:J44" si="9">SUM(H33:I33)</f>
        <v>0</v>
      </c>
    </row>
    <row r="34" spans="1:10" ht="16" x14ac:dyDescent="0.2">
      <c r="A34" s="15"/>
      <c r="B34" s="8" t="s">
        <v>7</v>
      </c>
      <c r="C34" s="3">
        <v>23820000</v>
      </c>
      <c r="D34" s="3">
        <v>5440000</v>
      </c>
      <c r="E34" s="4">
        <f t="shared" si="8"/>
        <v>29260000</v>
      </c>
      <c r="F34" s="15"/>
      <c r="G34" s="8" t="s">
        <v>7</v>
      </c>
      <c r="H34" s="3">
        <f t="shared" ref="H34:H44" si="10">+IF(C34&gt;0,C34-C33,0)</f>
        <v>23820000</v>
      </c>
      <c r="I34" s="3">
        <f>+IF(D34&gt;0,D34-D33,0)</f>
        <v>5440000</v>
      </c>
      <c r="J34" s="4">
        <f t="shared" si="9"/>
        <v>29260000</v>
      </c>
    </row>
    <row r="35" spans="1:10" ht="16" x14ac:dyDescent="0.2">
      <c r="A35" s="15"/>
      <c r="B35" s="8" t="s">
        <v>8</v>
      </c>
      <c r="C35" s="3">
        <v>0</v>
      </c>
      <c r="D35" s="3">
        <v>0</v>
      </c>
      <c r="E35" s="4">
        <f t="shared" si="8"/>
        <v>0</v>
      </c>
      <c r="F35" s="15"/>
      <c r="G35" s="8" t="s">
        <v>8</v>
      </c>
      <c r="H35" s="3">
        <f t="shared" si="10"/>
        <v>0</v>
      </c>
      <c r="I35" s="3">
        <f t="shared" ref="I35:I44" si="11">+IF(D35&gt;0,D35-D34,0)</f>
        <v>0</v>
      </c>
      <c r="J35" s="4">
        <f t="shared" si="9"/>
        <v>0</v>
      </c>
    </row>
    <row r="36" spans="1:10" ht="16" x14ac:dyDescent="0.2">
      <c r="A36" s="15"/>
      <c r="B36" s="8" t="s">
        <v>9</v>
      </c>
      <c r="C36" s="3">
        <v>0</v>
      </c>
      <c r="D36" s="3">
        <v>0</v>
      </c>
      <c r="E36" s="4">
        <f t="shared" si="8"/>
        <v>0</v>
      </c>
      <c r="F36" s="15"/>
      <c r="G36" s="8" t="s">
        <v>9</v>
      </c>
      <c r="H36" s="5">
        <f t="shared" si="10"/>
        <v>0</v>
      </c>
      <c r="I36" s="5">
        <f t="shared" si="11"/>
        <v>0</v>
      </c>
      <c r="J36" s="4">
        <f t="shared" si="9"/>
        <v>0</v>
      </c>
    </row>
    <row r="37" spans="1:10" ht="16" x14ac:dyDescent="0.2">
      <c r="A37" s="15"/>
      <c r="B37" s="8" t="s">
        <v>10</v>
      </c>
      <c r="C37" s="3">
        <v>0</v>
      </c>
      <c r="D37" s="3">
        <v>0</v>
      </c>
      <c r="E37" s="4">
        <f t="shared" si="8"/>
        <v>0</v>
      </c>
      <c r="F37" s="15"/>
      <c r="G37" s="8" t="s">
        <v>10</v>
      </c>
      <c r="H37" s="3">
        <f t="shared" si="10"/>
        <v>0</v>
      </c>
      <c r="I37" s="3">
        <f t="shared" si="11"/>
        <v>0</v>
      </c>
      <c r="J37" s="4">
        <f t="shared" si="9"/>
        <v>0</v>
      </c>
    </row>
    <row r="38" spans="1:10" ht="16" x14ac:dyDescent="0.2">
      <c r="A38" s="15"/>
      <c r="B38" s="8" t="s">
        <v>11</v>
      </c>
      <c r="C38" s="3">
        <v>0</v>
      </c>
      <c r="D38" s="3">
        <v>0</v>
      </c>
      <c r="E38" s="4">
        <f t="shared" si="8"/>
        <v>0</v>
      </c>
      <c r="F38" s="15"/>
      <c r="G38" s="8" t="s">
        <v>11</v>
      </c>
      <c r="H38" s="3">
        <f t="shared" si="10"/>
        <v>0</v>
      </c>
      <c r="I38" s="3">
        <f t="shared" si="11"/>
        <v>0</v>
      </c>
      <c r="J38" s="4">
        <f t="shared" si="9"/>
        <v>0</v>
      </c>
    </row>
    <row r="39" spans="1:10" ht="16" x14ac:dyDescent="0.2">
      <c r="A39" s="15"/>
      <c r="B39" s="8" t="s">
        <v>12</v>
      </c>
      <c r="C39" s="3">
        <v>0</v>
      </c>
      <c r="D39" s="3">
        <v>0</v>
      </c>
      <c r="E39" s="4">
        <f t="shared" si="8"/>
        <v>0</v>
      </c>
      <c r="F39" s="15"/>
      <c r="G39" s="8" t="s">
        <v>12</v>
      </c>
      <c r="H39" s="3">
        <f t="shared" si="10"/>
        <v>0</v>
      </c>
      <c r="I39" s="3">
        <f t="shared" si="11"/>
        <v>0</v>
      </c>
      <c r="J39" s="4">
        <f t="shared" si="9"/>
        <v>0</v>
      </c>
    </row>
    <row r="40" spans="1:10" ht="16" x14ac:dyDescent="0.2">
      <c r="A40" s="15"/>
      <c r="B40" s="8" t="s">
        <v>13</v>
      </c>
      <c r="C40" s="3">
        <v>0</v>
      </c>
      <c r="D40" s="3">
        <v>0</v>
      </c>
      <c r="E40" s="4">
        <f t="shared" si="8"/>
        <v>0</v>
      </c>
      <c r="F40" s="15"/>
      <c r="G40" s="8" t="s">
        <v>13</v>
      </c>
      <c r="H40" s="3">
        <f t="shared" si="10"/>
        <v>0</v>
      </c>
      <c r="I40" s="3">
        <f t="shared" si="11"/>
        <v>0</v>
      </c>
      <c r="J40" s="4">
        <f t="shared" si="9"/>
        <v>0</v>
      </c>
    </row>
    <row r="41" spans="1:10" ht="16" x14ac:dyDescent="0.2">
      <c r="A41" s="15"/>
      <c r="B41" s="8" t="s">
        <v>14</v>
      </c>
      <c r="C41" s="3">
        <v>0</v>
      </c>
      <c r="D41" s="3">
        <v>0</v>
      </c>
      <c r="E41" s="4">
        <f t="shared" si="8"/>
        <v>0</v>
      </c>
      <c r="F41" s="15"/>
      <c r="G41" s="8" t="s">
        <v>14</v>
      </c>
      <c r="H41" s="3">
        <f t="shared" si="10"/>
        <v>0</v>
      </c>
      <c r="I41" s="3">
        <f t="shared" si="11"/>
        <v>0</v>
      </c>
      <c r="J41" s="4">
        <f t="shared" si="9"/>
        <v>0</v>
      </c>
    </row>
    <row r="42" spans="1:10" ht="16" x14ac:dyDescent="0.2">
      <c r="A42" s="15"/>
      <c r="B42" s="8" t="s">
        <v>15</v>
      </c>
      <c r="C42" s="3">
        <v>0</v>
      </c>
      <c r="D42" s="3">
        <v>0</v>
      </c>
      <c r="E42" s="4">
        <f t="shared" si="8"/>
        <v>0</v>
      </c>
      <c r="F42" s="15"/>
      <c r="G42" s="8" t="s">
        <v>15</v>
      </c>
      <c r="H42" s="3">
        <f t="shared" si="10"/>
        <v>0</v>
      </c>
      <c r="I42" s="3">
        <f t="shared" si="11"/>
        <v>0</v>
      </c>
      <c r="J42" s="4">
        <f t="shared" si="9"/>
        <v>0</v>
      </c>
    </row>
    <row r="43" spans="1:10" ht="16" x14ac:dyDescent="0.2">
      <c r="A43" s="15"/>
      <c r="B43" s="8" t="s">
        <v>16</v>
      </c>
      <c r="C43" s="3">
        <v>0</v>
      </c>
      <c r="D43" s="3">
        <v>0</v>
      </c>
      <c r="E43" s="4">
        <f t="shared" si="8"/>
        <v>0</v>
      </c>
      <c r="F43" s="15"/>
      <c r="G43" s="8" t="s">
        <v>16</v>
      </c>
      <c r="H43" s="3">
        <f t="shared" si="10"/>
        <v>0</v>
      </c>
      <c r="I43" s="3">
        <f t="shared" si="11"/>
        <v>0</v>
      </c>
      <c r="J43" s="4">
        <f t="shared" si="9"/>
        <v>0</v>
      </c>
    </row>
    <row r="44" spans="1:10" ht="16" x14ac:dyDescent="0.2">
      <c r="A44" s="15"/>
      <c r="B44" s="8" t="s">
        <v>17</v>
      </c>
      <c r="C44" s="3">
        <v>0</v>
      </c>
      <c r="D44" s="3">
        <v>0</v>
      </c>
      <c r="E44" s="7">
        <f t="shared" si="8"/>
        <v>0</v>
      </c>
      <c r="F44" s="15"/>
      <c r="G44" s="8" t="s">
        <v>17</v>
      </c>
      <c r="H44" s="3">
        <f t="shared" si="10"/>
        <v>0</v>
      </c>
      <c r="I44" s="3">
        <f t="shared" si="11"/>
        <v>0</v>
      </c>
      <c r="J44" s="4">
        <f t="shared" si="9"/>
        <v>0</v>
      </c>
    </row>
    <row r="45" spans="1:10" ht="16" x14ac:dyDescent="0.2">
      <c r="G45" s="8" t="s">
        <v>4</v>
      </c>
      <c r="H45" s="4">
        <f>SUM(H33:H44)</f>
        <v>23820000</v>
      </c>
      <c r="I45" s="4">
        <f>SUM(I33:I44)</f>
        <v>5440000</v>
      </c>
      <c r="J45" s="4">
        <f>SUM(J33:J44)</f>
        <v>29260000</v>
      </c>
    </row>
    <row r="46" spans="1:10" x14ac:dyDescent="0.2">
      <c r="C46" s="1">
        <v>25705000</v>
      </c>
      <c r="D46" s="1">
        <v>5440000</v>
      </c>
      <c r="E46" s="1">
        <f>C46+D46</f>
        <v>31145000</v>
      </c>
    </row>
  </sheetData>
  <mergeCells count="12">
    <mergeCell ref="A1:B1"/>
    <mergeCell ref="C1:J1"/>
    <mergeCell ref="A2:B2"/>
    <mergeCell ref="C2:J2"/>
    <mergeCell ref="A3:B3"/>
    <mergeCell ref="C3:J3"/>
    <mergeCell ref="A4:A16"/>
    <mergeCell ref="F4:F16"/>
    <mergeCell ref="A18:A30"/>
    <mergeCell ref="F18:F30"/>
    <mergeCell ref="A32:A44"/>
    <mergeCell ref="F32:F44"/>
  </mergeCells>
  <printOptions horizontalCentered="1"/>
  <pageMargins left="0.70866141732283472" right="0.70866141732283472" top="0.74803149606299213" bottom="0.74803149606299213" header="0.31496062992125984" footer="0.31496062992125984"/>
  <pageSetup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45600-4040-4CD9-9D9C-563A572BC21F}">
  <sheetPr codeName="Hoja6">
    <pageSetUpPr fitToPage="1"/>
  </sheetPr>
  <dimension ref="A1:H22"/>
  <sheetViews>
    <sheetView workbookViewId="0">
      <selection activeCell="D5" sqref="D5"/>
    </sheetView>
  </sheetViews>
  <sheetFormatPr baseColWidth="10" defaultColWidth="11.33203125" defaultRowHeight="15" x14ac:dyDescent="0.2"/>
  <cols>
    <col min="1" max="1" width="8.83203125" style="1" bestFit="1" customWidth="1"/>
    <col min="2" max="2" width="15.6640625" style="1" customWidth="1"/>
    <col min="3" max="4" width="36" style="1" customWidth="1"/>
    <col min="5" max="5" width="8.83203125" style="1" bestFit="1" customWidth="1"/>
    <col min="6" max="6" width="11.33203125" style="1"/>
    <col min="7" max="8" width="36" style="1" customWidth="1"/>
    <col min="9" max="16384" width="11.33203125" style="1"/>
  </cols>
  <sheetData>
    <row r="1" spans="1:8" ht="22" x14ac:dyDescent="0.2">
      <c r="A1" s="16">
        <v>7950</v>
      </c>
      <c r="B1" s="16"/>
      <c r="C1" s="16" t="s">
        <v>26</v>
      </c>
      <c r="D1" s="16"/>
      <c r="E1" s="16"/>
      <c r="F1" s="16"/>
      <c r="G1" s="16"/>
      <c r="H1" s="16"/>
    </row>
    <row r="2" spans="1:8" ht="22" x14ac:dyDescent="0.2">
      <c r="A2" s="17" t="s">
        <v>0</v>
      </c>
      <c r="B2" s="17"/>
      <c r="C2" s="18">
        <v>2024110010024</v>
      </c>
      <c r="D2" s="18"/>
      <c r="E2" s="18"/>
      <c r="F2" s="18"/>
      <c r="G2" s="18"/>
      <c r="H2" s="18"/>
    </row>
    <row r="3" spans="1:8" ht="22" x14ac:dyDescent="0.2">
      <c r="A3" s="17" t="s">
        <v>1</v>
      </c>
      <c r="B3" s="17"/>
      <c r="C3" s="16" t="s">
        <v>27</v>
      </c>
      <c r="D3" s="16"/>
      <c r="E3" s="16"/>
      <c r="F3" s="16"/>
      <c r="G3" s="16"/>
      <c r="H3" s="16"/>
    </row>
    <row r="4" spans="1:8" ht="64" x14ac:dyDescent="0.2">
      <c r="A4" s="13" t="s">
        <v>22</v>
      </c>
      <c r="B4" s="2" t="s">
        <v>3</v>
      </c>
      <c r="C4" s="2" t="s">
        <v>28</v>
      </c>
      <c r="D4" s="2" t="s">
        <v>29</v>
      </c>
      <c r="E4" s="13" t="s">
        <v>23</v>
      </c>
      <c r="F4" s="2" t="s">
        <v>3</v>
      </c>
      <c r="G4" s="2" t="s">
        <v>28</v>
      </c>
      <c r="H4" s="2" t="s">
        <v>29</v>
      </c>
    </row>
    <row r="5" spans="1:8" ht="16" x14ac:dyDescent="0.2">
      <c r="A5" s="13"/>
      <c r="B5" s="2" t="s">
        <v>6</v>
      </c>
      <c r="C5" s="3">
        <v>27</v>
      </c>
      <c r="D5" s="3">
        <v>0</v>
      </c>
      <c r="E5" s="13"/>
      <c r="F5" s="2" t="s">
        <v>6</v>
      </c>
      <c r="G5" s="3">
        <f>+C5</f>
        <v>27</v>
      </c>
      <c r="H5" s="3">
        <f>+D5</f>
        <v>0</v>
      </c>
    </row>
    <row r="6" spans="1:8" ht="16" x14ac:dyDescent="0.2">
      <c r="A6" s="13"/>
      <c r="B6" s="2" t="s">
        <v>7</v>
      </c>
      <c r="C6" s="3">
        <v>0</v>
      </c>
      <c r="D6" s="3">
        <v>0</v>
      </c>
      <c r="E6" s="13"/>
      <c r="F6" s="2" t="s">
        <v>7</v>
      </c>
      <c r="G6" s="3">
        <f t="shared" ref="G6:G16" si="0">+IF(C6&gt;0,C6-C5,0)</f>
        <v>0</v>
      </c>
      <c r="H6" s="3">
        <f t="shared" ref="H6:H16" si="1">+IF(D6&gt;0,D6-D5,0)</f>
        <v>0</v>
      </c>
    </row>
    <row r="7" spans="1:8" ht="16" x14ac:dyDescent="0.2">
      <c r="A7" s="13"/>
      <c r="B7" s="2" t="s">
        <v>8</v>
      </c>
      <c r="C7" s="3">
        <v>0</v>
      </c>
      <c r="D7" s="3">
        <v>0</v>
      </c>
      <c r="E7" s="13"/>
      <c r="F7" s="2" t="s">
        <v>8</v>
      </c>
      <c r="G7" s="3">
        <f t="shared" si="0"/>
        <v>0</v>
      </c>
      <c r="H7" s="3">
        <f t="shared" si="1"/>
        <v>0</v>
      </c>
    </row>
    <row r="8" spans="1:8" ht="16" x14ac:dyDescent="0.2">
      <c r="A8" s="13"/>
      <c r="B8" s="2" t="s">
        <v>9</v>
      </c>
      <c r="C8" s="3">
        <v>0</v>
      </c>
      <c r="D8" s="3">
        <v>0</v>
      </c>
      <c r="E8" s="13"/>
      <c r="F8" s="2" t="s">
        <v>9</v>
      </c>
      <c r="G8" s="3">
        <f t="shared" si="0"/>
        <v>0</v>
      </c>
      <c r="H8" s="3">
        <f t="shared" si="1"/>
        <v>0</v>
      </c>
    </row>
    <row r="9" spans="1:8" ht="16" x14ac:dyDescent="0.2">
      <c r="A9" s="13"/>
      <c r="B9" s="2" t="s">
        <v>10</v>
      </c>
      <c r="C9" s="3">
        <v>0</v>
      </c>
      <c r="D9" s="3">
        <v>0</v>
      </c>
      <c r="E9" s="13"/>
      <c r="F9" s="2" t="s">
        <v>10</v>
      </c>
      <c r="G9" s="3">
        <f t="shared" si="0"/>
        <v>0</v>
      </c>
      <c r="H9" s="3">
        <f t="shared" si="1"/>
        <v>0</v>
      </c>
    </row>
    <row r="10" spans="1:8" ht="16" x14ac:dyDescent="0.2">
      <c r="A10" s="13"/>
      <c r="B10" s="2" t="s">
        <v>11</v>
      </c>
      <c r="C10" s="3">
        <v>0</v>
      </c>
      <c r="D10" s="3">
        <v>0</v>
      </c>
      <c r="E10" s="13"/>
      <c r="F10" s="2" t="s">
        <v>11</v>
      </c>
      <c r="G10" s="3">
        <f t="shared" si="0"/>
        <v>0</v>
      </c>
      <c r="H10" s="3">
        <f t="shared" si="1"/>
        <v>0</v>
      </c>
    </row>
    <row r="11" spans="1:8" ht="16" x14ac:dyDescent="0.2">
      <c r="A11" s="13"/>
      <c r="B11" s="2" t="s">
        <v>12</v>
      </c>
      <c r="C11" s="3">
        <v>0</v>
      </c>
      <c r="D11" s="3">
        <v>0</v>
      </c>
      <c r="E11" s="13"/>
      <c r="F11" s="2" t="s">
        <v>12</v>
      </c>
      <c r="G11" s="3">
        <f t="shared" si="0"/>
        <v>0</v>
      </c>
      <c r="H11" s="3">
        <f t="shared" si="1"/>
        <v>0</v>
      </c>
    </row>
    <row r="12" spans="1:8" ht="16" x14ac:dyDescent="0.2">
      <c r="A12" s="13"/>
      <c r="B12" s="2" t="s">
        <v>13</v>
      </c>
      <c r="C12" s="3">
        <v>0</v>
      </c>
      <c r="D12" s="3">
        <v>0</v>
      </c>
      <c r="E12" s="13"/>
      <c r="F12" s="2" t="s">
        <v>13</v>
      </c>
      <c r="G12" s="3">
        <f t="shared" si="0"/>
        <v>0</v>
      </c>
      <c r="H12" s="3">
        <f t="shared" si="1"/>
        <v>0</v>
      </c>
    </row>
    <row r="13" spans="1:8" ht="16" x14ac:dyDescent="0.2">
      <c r="A13" s="13"/>
      <c r="B13" s="2" t="s">
        <v>14</v>
      </c>
      <c r="C13" s="3">
        <v>0</v>
      </c>
      <c r="D13" s="3">
        <v>0</v>
      </c>
      <c r="E13" s="13"/>
      <c r="F13" s="2" t="s">
        <v>14</v>
      </c>
      <c r="G13" s="3">
        <f>+IF(C13&gt;0,C13-C11,0)</f>
        <v>0</v>
      </c>
      <c r="H13" s="3">
        <f>+IF(D13&gt;0,D13-D11,0)</f>
        <v>0</v>
      </c>
    </row>
    <row r="14" spans="1:8" ht="16" x14ac:dyDescent="0.2">
      <c r="A14" s="13"/>
      <c r="B14" s="2" t="s">
        <v>15</v>
      </c>
      <c r="C14" s="3">
        <v>0</v>
      </c>
      <c r="D14" s="3">
        <v>0</v>
      </c>
      <c r="E14" s="13"/>
      <c r="F14" s="2" t="s">
        <v>15</v>
      </c>
      <c r="G14" s="3">
        <f t="shared" si="0"/>
        <v>0</v>
      </c>
      <c r="H14" s="3">
        <f t="shared" si="1"/>
        <v>0</v>
      </c>
    </row>
    <row r="15" spans="1:8" ht="16" x14ac:dyDescent="0.2">
      <c r="A15" s="13"/>
      <c r="B15" s="2" t="s">
        <v>16</v>
      </c>
      <c r="C15" s="3">
        <v>0</v>
      </c>
      <c r="D15" s="3">
        <v>0</v>
      </c>
      <c r="E15" s="13"/>
      <c r="F15" s="2" t="s">
        <v>16</v>
      </c>
      <c r="G15" s="3">
        <f t="shared" si="0"/>
        <v>0</v>
      </c>
      <c r="H15" s="3">
        <f t="shared" si="1"/>
        <v>0</v>
      </c>
    </row>
    <row r="16" spans="1:8" ht="16" x14ac:dyDescent="0.2">
      <c r="A16" s="13"/>
      <c r="B16" s="2" t="s">
        <v>17</v>
      </c>
      <c r="C16" s="3">
        <v>0</v>
      </c>
      <c r="D16" s="3">
        <v>0</v>
      </c>
      <c r="E16" s="13"/>
      <c r="F16" s="2" t="s">
        <v>17</v>
      </c>
      <c r="G16" s="3">
        <f t="shared" si="0"/>
        <v>0</v>
      </c>
      <c r="H16" s="3">
        <f t="shared" si="1"/>
        <v>0</v>
      </c>
    </row>
    <row r="17" spans="6:8" ht="16" x14ac:dyDescent="0.2">
      <c r="F17" s="2" t="s">
        <v>4</v>
      </c>
      <c r="G17" s="4">
        <f>SUM(G5:G16)</f>
        <v>27</v>
      </c>
      <c r="H17" s="4">
        <f>SUM(H5:H16)</f>
        <v>0</v>
      </c>
    </row>
    <row r="20" spans="6:8" x14ac:dyDescent="0.2">
      <c r="H20" s="9"/>
    </row>
    <row r="22" spans="6:8" x14ac:dyDescent="0.2">
      <c r="H22" s="9"/>
    </row>
  </sheetData>
  <mergeCells count="8">
    <mergeCell ref="A4:A16"/>
    <mergeCell ref="E4:E16"/>
    <mergeCell ref="A1:B1"/>
    <mergeCell ref="C1:H1"/>
    <mergeCell ref="A2:B2"/>
    <mergeCell ref="C2:H2"/>
    <mergeCell ref="A3:B3"/>
    <mergeCell ref="C3:H3"/>
  </mergeCells>
  <printOptions horizontalCentered="1"/>
  <pageMargins left="0.70866141732283472" right="0.70866141732283472" top="0.74803149606299213" bottom="0.74803149606299213" header="0.31496062992125984" footer="0.31496062992125984"/>
  <pageSetup scale="6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B0086-4D2D-45CE-8D84-9F12C690E58E}">
  <sheetPr codeName="Hoja7">
    <pageSetUpPr fitToPage="1"/>
  </sheetPr>
  <dimension ref="A1:H17"/>
  <sheetViews>
    <sheetView workbookViewId="0">
      <selection activeCell="D5" sqref="D5"/>
    </sheetView>
  </sheetViews>
  <sheetFormatPr baseColWidth="10" defaultColWidth="11.33203125" defaultRowHeight="15" x14ac:dyDescent="0.2"/>
  <cols>
    <col min="1" max="1" width="8.83203125" style="1" bestFit="1" customWidth="1"/>
    <col min="2" max="2" width="15.6640625" style="1" customWidth="1"/>
    <col min="3" max="4" width="38.5" style="1" customWidth="1"/>
    <col min="5" max="5" width="8.83203125" style="1" bestFit="1" customWidth="1"/>
    <col min="6" max="6" width="11.33203125" style="1"/>
    <col min="7" max="8" width="38.5" style="1" customWidth="1"/>
    <col min="9" max="16384" width="11.33203125" style="1"/>
  </cols>
  <sheetData>
    <row r="1" spans="1:8" ht="22" x14ac:dyDescent="0.2">
      <c r="A1" s="16">
        <v>7950</v>
      </c>
      <c r="B1" s="16"/>
      <c r="C1" s="17" t="s">
        <v>26</v>
      </c>
      <c r="D1" s="17"/>
      <c r="E1" s="17"/>
      <c r="F1" s="17"/>
      <c r="G1" s="17"/>
      <c r="H1" s="17"/>
    </row>
    <row r="2" spans="1:8" ht="22" x14ac:dyDescent="0.2">
      <c r="A2" s="17" t="s">
        <v>0</v>
      </c>
      <c r="B2" s="17"/>
      <c r="C2" s="18">
        <v>2024110010024</v>
      </c>
      <c r="D2" s="18"/>
      <c r="E2" s="18"/>
      <c r="F2" s="18"/>
      <c r="G2" s="18"/>
      <c r="H2" s="18"/>
    </row>
    <row r="3" spans="1:8" ht="22" x14ac:dyDescent="0.2">
      <c r="A3" s="17" t="s">
        <v>1</v>
      </c>
      <c r="B3" s="17"/>
      <c r="C3" s="17" t="s">
        <v>27</v>
      </c>
      <c r="D3" s="17"/>
      <c r="E3" s="17"/>
      <c r="F3" s="17"/>
      <c r="G3" s="17"/>
      <c r="H3" s="17"/>
    </row>
    <row r="4" spans="1:8" ht="64" x14ac:dyDescent="0.2">
      <c r="A4" s="13" t="s">
        <v>24</v>
      </c>
      <c r="B4" s="2" t="s">
        <v>3</v>
      </c>
      <c r="C4" s="2" t="s">
        <v>33</v>
      </c>
      <c r="D4" s="2" t="s">
        <v>32</v>
      </c>
      <c r="E4" s="13" t="s">
        <v>25</v>
      </c>
      <c r="F4" s="2" t="s">
        <v>3</v>
      </c>
      <c r="G4" s="2" t="s">
        <v>30</v>
      </c>
      <c r="H4" s="2" t="s">
        <v>31</v>
      </c>
    </row>
    <row r="5" spans="1:8" ht="16" x14ac:dyDescent="0.2">
      <c r="A5" s="13"/>
      <c r="B5" s="2" t="s">
        <v>6</v>
      </c>
      <c r="C5" s="3">
        <v>27</v>
      </c>
      <c r="D5" s="3">
        <v>0</v>
      </c>
      <c r="E5" s="13"/>
      <c r="F5" s="2" t="s">
        <v>6</v>
      </c>
      <c r="G5" s="3">
        <f>+C5</f>
        <v>27</v>
      </c>
      <c r="H5" s="3">
        <f>+D5</f>
        <v>0</v>
      </c>
    </row>
    <row r="6" spans="1:8" ht="16" x14ac:dyDescent="0.2">
      <c r="A6" s="13"/>
      <c r="B6" s="2" t="s">
        <v>7</v>
      </c>
      <c r="C6" s="3">
        <v>0</v>
      </c>
      <c r="D6" s="3">
        <v>0</v>
      </c>
      <c r="E6" s="13"/>
      <c r="F6" s="2" t="s">
        <v>7</v>
      </c>
      <c r="G6" s="3">
        <f t="shared" ref="G6:G16" si="0">+IF(C6&gt;0,C6-C5,0)</f>
        <v>0</v>
      </c>
      <c r="H6" s="3">
        <f t="shared" ref="H6:H16" si="1">+IF(D6&gt;0,D6-D5,0)</f>
        <v>0</v>
      </c>
    </row>
    <row r="7" spans="1:8" ht="16" x14ac:dyDescent="0.2">
      <c r="A7" s="13"/>
      <c r="B7" s="2" t="s">
        <v>8</v>
      </c>
      <c r="C7" s="3">
        <v>0</v>
      </c>
      <c r="D7" s="3">
        <v>0</v>
      </c>
      <c r="E7" s="13"/>
      <c r="F7" s="2" t="s">
        <v>8</v>
      </c>
      <c r="G7" s="3">
        <f t="shared" si="0"/>
        <v>0</v>
      </c>
      <c r="H7" s="3">
        <f t="shared" si="1"/>
        <v>0</v>
      </c>
    </row>
    <row r="8" spans="1:8" ht="16" x14ac:dyDescent="0.2">
      <c r="A8" s="13"/>
      <c r="B8" s="2" t="s">
        <v>9</v>
      </c>
      <c r="C8" s="3">
        <v>0</v>
      </c>
      <c r="D8" s="3">
        <v>0</v>
      </c>
      <c r="E8" s="13"/>
      <c r="F8" s="2" t="s">
        <v>9</v>
      </c>
      <c r="G8" s="3">
        <f t="shared" si="0"/>
        <v>0</v>
      </c>
      <c r="H8" s="3">
        <f t="shared" si="1"/>
        <v>0</v>
      </c>
    </row>
    <row r="9" spans="1:8" ht="16" x14ac:dyDescent="0.2">
      <c r="A9" s="13"/>
      <c r="B9" s="2" t="s">
        <v>10</v>
      </c>
      <c r="C9" s="3">
        <v>0</v>
      </c>
      <c r="D9" s="3">
        <v>0</v>
      </c>
      <c r="E9" s="13"/>
      <c r="F9" s="2" t="s">
        <v>10</v>
      </c>
      <c r="G9" s="3">
        <f t="shared" si="0"/>
        <v>0</v>
      </c>
      <c r="H9" s="3">
        <f t="shared" si="1"/>
        <v>0</v>
      </c>
    </row>
    <row r="10" spans="1:8" ht="16" x14ac:dyDescent="0.2">
      <c r="A10" s="13"/>
      <c r="B10" s="2" t="s">
        <v>11</v>
      </c>
      <c r="C10" s="3">
        <v>0</v>
      </c>
      <c r="D10" s="3">
        <v>0</v>
      </c>
      <c r="E10" s="13"/>
      <c r="F10" s="2" t="s">
        <v>11</v>
      </c>
      <c r="G10" s="3">
        <f t="shared" si="0"/>
        <v>0</v>
      </c>
      <c r="H10" s="3">
        <f t="shared" si="1"/>
        <v>0</v>
      </c>
    </row>
    <row r="11" spans="1:8" ht="16" x14ac:dyDescent="0.2">
      <c r="A11" s="13"/>
      <c r="B11" s="2" t="s">
        <v>12</v>
      </c>
      <c r="C11" s="3">
        <v>0</v>
      </c>
      <c r="D11" s="3">
        <v>0</v>
      </c>
      <c r="E11" s="13"/>
      <c r="F11" s="2" t="s">
        <v>12</v>
      </c>
      <c r="G11" s="3">
        <f t="shared" si="0"/>
        <v>0</v>
      </c>
      <c r="H11" s="3">
        <f t="shared" si="1"/>
        <v>0</v>
      </c>
    </row>
    <row r="12" spans="1:8" ht="16" x14ac:dyDescent="0.2">
      <c r="A12" s="13"/>
      <c r="B12" s="2" t="s">
        <v>13</v>
      </c>
      <c r="C12" s="3">
        <v>0</v>
      </c>
      <c r="D12" s="3">
        <v>0</v>
      </c>
      <c r="E12" s="13"/>
      <c r="F12" s="2" t="s">
        <v>13</v>
      </c>
      <c r="G12" s="3">
        <f t="shared" si="0"/>
        <v>0</v>
      </c>
      <c r="H12" s="3">
        <f t="shared" si="1"/>
        <v>0</v>
      </c>
    </row>
    <row r="13" spans="1:8" ht="16" x14ac:dyDescent="0.2">
      <c r="A13" s="13"/>
      <c r="B13" s="2" t="s">
        <v>14</v>
      </c>
      <c r="C13" s="3">
        <v>0</v>
      </c>
      <c r="D13" s="3">
        <v>0</v>
      </c>
      <c r="E13" s="13"/>
      <c r="F13" s="2" t="s">
        <v>14</v>
      </c>
      <c r="G13" s="3">
        <f>+IF(C13&gt;0,C13-C11,0)</f>
        <v>0</v>
      </c>
      <c r="H13" s="3">
        <f>+IF(D13&gt;0,D13-D11,0)</f>
        <v>0</v>
      </c>
    </row>
    <row r="14" spans="1:8" ht="16" x14ac:dyDescent="0.2">
      <c r="A14" s="13"/>
      <c r="B14" s="2" t="s">
        <v>15</v>
      </c>
      <c r="C14" s="3">
        <v>0</v>
      </c>
      <c r="D14" s="3">
        <v>0</v>
      </c>
      <c r="E14" s="13"/>
      <c r="F14" s="2" t="s">
        <v>15</v>
      </c>
      <c r="G14" s="3">
        <f t="shared" si="0"/>
        <v>0</v>
      </c>
      <c r="H14" s="3">
        <f t="shared" si="1"/>
        <v>0</v>
      </c>
    </row>
    <row r="15" spans="1:8" ht="16" x14ac:dyDescent="0.2">
      <c r="A15" s="13"/>
      <c r="B15" s="2" t="s">
        <v>16</v>
      </c>
      <c r="C15" s="3">
        <v>0</v>
      </c>
      <c r="D15" s="3">
        <v>0</v>
      </c>
      <c r="E15" s="13"/>
      <c r="F15" s="2" t="s">
        <v>16</v>
      </c>
      <c r="G15" s="3">
        <f t="shared" si="0"/>
        <v>0</v>
      </c>
      <c r="H15" s="3">
        <f t="shared" si="1"/>
        <v>0</v>
      </c>
    </row>
    <row r="16" spans="1:8" ht="16" x14ac:dyDescent="0.2">
      <c r="A16" s="13"/>
      <c r="B16" s="2" t="s">
        <v>17</v>
      </c>
      <c r="C16" s="3">
        <v>0</v>
      </c>
      <c r="D16" s="3">
        <v>0</v>
      </c>
      <c r="E16" s="13"/>
      <c r="F16" s="2" t="s">
        <v>17</v>
      </c>
      <c r="G16" s="3">
        <f t="shared" si="0"/>
        <v>0</v>
      </c>
      <c r="H16" s="3">
        <f t="shared" si="1"/>
        <v>0</v>
      </c>
    </row>
    <row r="17" spans="6:8" ht="16" x14ac:dyDescent="0.2">
      <c r="F17" s="2" t="s">
        <v>4</v>
      </c>
      <c r="G17" s="4">
        <f>SUM(G5:G16)</f>
        <v>27</v>
      </c>
      <c r="H17" s="4">
        <f>SUM(H5:H16)</f>
        <v>0</v>
      </c>
    </row>
  </sheetData>
  <mergeCells count="8">
    <mergeCell ref="A4:A16"/>
    <mergeCell ref="E4:E16"/>
    <mergeCell ref="A1:B1"/>
    <mergeCell ref="C1:H1"/>
    <mergeCell ref="A2:B2"/>
    <mergeCell ref="C2:H2"/>
    <mergeCell ref="A3:B3"/>
    <mergeCell ref="C3:H3"/>
  </mergeCells>
  <printOptions horizontalCentered="1"/>
  <pageMargins left="0.70866141732283472" right="0.70866141732283472" top="0.74803149606299213" bottom="0.74803149606299213" header="0.31496062992125984" footer="0.31496062992125984"/>
  <pageSetup scale="6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EEFB2-3A6F-7046-85CC-BA5400839FC6}">
  <dimension ref="A1:J45"/>
  <sheetViews>
    <sheetView topLeftCell="A4" workbookViewId="0">
      <selection sqref="A1:XFD1048576"/>
    </sheetView>
  </sheetViews>
  <sheetFormatPr baseColWidth="10" defaultColWidth="11.33203125" defaultRowHeight="15" x14ac:dyDescent="0.2"/>
  <cols>
    <col min="1" max="1" width="8.83203125" style="1" bestFit="1" customWidth="1"/>
    <col min="2" max="2" width="15.6640625" style="1" customWidth="1"/>
    <col min="3" max="4" width="36" style="1" customWidth="1"/>
    <col min="5" max="5" width="18.33203125" style="1" customWidth="1"/>
    <col min="6" max="6" width="8.83203125" style="1" bestFit="1" customWidth="1"/>
    <col min="7" max="7" width="11.33203125" style="1"/>
    <col min="8" max="9" width="36" style="1" customWidth="1"/>
    <col min="10" max="10" width="19.1640625" style="1" customWidth="1"/>
    <col min="11" max="16384" width="11.33203125" style="1"/>
  </cols>
  <sheetData>
    <row r="1" spans="1:10" ht="22" x14ac:dyDescent="0.2">
      <c r="A1" s="16">
        <v>7950</v>
      </c>
      <c r="B1" s="16"/>
      <c r="C1" s="17" t="s">
        <v>26</v>
      </c>
      <c r="D1" s="17"/>
      <c r="E1" s="17"/>
      <c r="F1" s="17"/>
      <c r="G1" s="17"/>
      <c r="H1" s="17"/>
      <c r="I1" s="17"/>
      <c r="J1" s="17"/>
    </row>
    <row r="2" spans="1:10" ht="22" x14ac:dyDescent="0.2">
      <c r="A2" s="17" t="s">
        <v>0</v>
      </c>
      <c r="B2" s="17"/>
      <c r="C2" s="18">
        <v>2024110010024</v>
      </c>
      <c r="D2" s="18"/>
      <c r="E2" s="18"/>
      <c r="F2" s="18"/>
      <c r="G2" s="18"/>
      <c r="H2" s="18"/>
      <c r="I2" s="18"/>
      <c r="J2" s="18"/>
    </row>
    <row r="3" spans="1:10" ht="22" x14ac:dyDescent="0.2">
      <c r="A3" s="17" t="s">
        <v>1</v>
      </c>
      <c r="B3" s="17"/>
      <c r="C3" s="17" t="s">
        <v>27</v>
      </c>
      <c r="D3" s="17"/>
      <c r="E3" s="17"/>
      <c r="F3" s="17"/>
      <c r="G3" s="17"/>
      <c r="H3" s="17"/>
      <c r="I3" s="17"/>
      <c r="J3" s="17"/>
    </row>
    <row r="4" spans="1:10" ht="64" x14ac:dyDescent="0.2">
      <c r="A4" s="13" t="s">
        <v>2</v>
      </c>
      <c r="B4" s="2" t="s">
        <v>3</v>
      </c>
      <c r="C4" s="2" t="s">
        <v>28</v>
      </c>
      <c r="D4" s="2" t="s">
        <v>29</v>
      </c>
      <c r="E4" s="2" t="s">
        <v>4</v>
      </c>
      <c r="F4" s="13" t="s">
        <v>5</v>
      </c>
      <c r="G4" s="2" t="s">
        <v>3</v>
      </c>
      <c r="H4" s="2" t="s">
        <v>28</v>
      </c>
      <c r="I4" s="2" t="s">
        <v>29</v>
      </c>
      <c r="J4" s="2" t="s">
        <v>4</v>
      </c>
    </row>
    <row r="5" spans="1:10" ht="16" x14ac:dyDescent="0.2">
      <c r="A5" s="13"/>
      <c r="B5" s="2" t="s">
        <v>6</v>
      </c>
      <c r="C5" s="3">
        <v>0</v>
      </c>
      <c r="D5" s="3">
        <v>0</v>
      </c>
      <c r="E5" s="4">
        <f t="shared" ref="E5:E16" si="0">SUM(C5:D5)</f>
        <v>0</v>
      </c>
      <c r="F5" s="13"/>
      <c r="G5" s="2" t="s">
        <v>6</v>
      </c>
      <c r="H5" s="3">
        <f>+C5</f>
        <v>0</v>
      </c>
      <c r="I5" s="3">
        <f>+D5</f>
        <v>0</v>
      </c>
      <c r="J5" s="4">
        <f t="shared" ref="J5:J16" si="1">SUM(H5:I5)</f>
        <v>0</v>
      </c>
    </row>
    <row r="6" spans="1:10" ht="16" x14ac:dyDescent="0.2">
      <c r="A6" s="13"/>
      <c r="B6" s="2" t="s">
        <v>7</v>
      </c>
      <c r="C6" s="3">
        <v>470550000</v>
      </c>
      <c r="D6" s="3">
        <v>86400000</v>
      </c>
      <c r="E6" s="4">
        <f t="shared" si="0"/>
        <v>556950000</v>
      </c>
      <c r="F6" s="13"/>
      <c r="G6" s="2" t="s">
        <v>7</v>
      </c>
      <c r="H6" s="3">
        <f t="shared" ref="H6:I16" si="2">+IF(C6&gt;0,C6-C5,0)</f>
        <v>470550000</v>
      </c>
      <c r="I6" s="3">
        <f t="shared" si="2"/>
        <v>86400000</v>
      </c>
      <c r="J6" s="4">
        <f t="shared" si="1"/>
        <v>556950000</v>
      </c>
    </row>
    <row r="7" spans="1:10" ht="16" x14ac:dyDescent="0.2">
      <c r="A7" s="13"/>
      <c r="B7" s="2" t="s">
        <v>8</v>
      </c>
      <c r="C7" s="3">
        <v>691800000</v>
      </c>
      <c r="D7" s="3">
        <v>129600000</v>
      </c>
      <c r="E7" s="4">
        <f t="shared" si="0"/>
        <v>821400000</v>
      </c>
      <c r="F7" s="13"/>
      <c r="G7" s="2" t="s">
        <v>8</v>
      </c>
      <c r="H7" s="3">
        <f t="shared" si="2"/>
        <v>221250000</v>
      </c>
      <c r="I7" s="3">
        <f t="shared" si="2"/>
        <v>43200000</v>
      </c>
      <c r="J7" s="4">
        <f t="shared" si="1"/>
        <v>264450000</v>
      </c>
    </row>
    <row r="8" spans="1:10" ht="16" x14ac:dyDescent="0.2">
      <c r="A8" s="13"/>
      <c r="B8" s="2" t="s">
        <v>9</v>
      </c>
      <c r="C8" s="3">
        <v>717450000</v>
      </c>
      <c r="D8" s="3">
        <v>129600000</v>
      </c>
      <c r="E8" s="4" t="s">
        <v>34</v>
      </c>
      <c r="F8" s="13"/>
      <c r="G8" s="2" t="s">
        <v>9</v>
      </c>
      <c r="H8" s="3">
        <f t="shared" si="2"/>
        <v>25650000</v>
      </c>
      <c r="I8" s="3">
        <f t="shared" si="2"/>
        <v>0</v>
      </c>
      <c r="J8" s="4">
        <f t="shared" si="1"/>
        <v>25650000</v>
      </c>
    </row>
    <row r="9" spans="1:10" ht="16" x14ac:dyDescent="0.2">
      <c r="A9" s="13"/>
      <c r="B9" s="2" t="s">
        <v>10</v>
      </c>
      <c r="C9" s="3">
        <v>717450000</v>
      </c>
      <c r="D9" s="3">
        <v>129600000</v>
      </c>
      <c r="E9" s="4">
        <f t="shared" si="0"/>
        <v>847050000</v>
      </c>
      <c r="F9" s="13"/>
      <c r="G9" s="2" t="s">
        <v>10</v>
      </c>
      <c r="H9" s="3">
        <f t="shared" si="2"/>
        <v>0</v>
      </c>
      <c r="I9" s="3">
        <f t="shared" si="2"/>
        <v>0</v>
      </c>
      <c r="J9" s="4">
        <f t="shared" si="1"/>
        <v>0</v>
      </c>
    </row>
    <row r="10" spans="1:10" ht="16" x14ac:dyDescent="0.2">
      <c r="A10" s="13"/>
      <c r="B10" s="2" t="s">
        <v>11</v>
      </c>
      <c r="C10" s="3">
        <v>717450000</v>
      </c>
      <c r="D10" s="3">
        <v>129600000</v>
      </c>
      <c r="E10" s="4">
        <f t="shared" si="0"/>
        <v>847050000</v>
      </c>
      <c r="F10" s="13"/>
      <c r="G10" s="2" t="s">
        <v>11</v>
      </c>
      <c r="H10" s="3">
        <f t="shared" si="2"/>
        <v>0</v>
      </c>
      <c r="I10" s="3">
        <f t="shared" si="2"/>
        <v>0</v>
      </c>
      <c r="J10" s="4">
        <f t="shared" si="1"/>
        <v>0</v>
      </c>
    </row>
    <row r="11" spans="1:10" ht="16" x14ac:dyDescent="0.2">
      <c r="A11" s="13"/>
      <c r="B11" s="2" t="s">
        <v>12</v>
      </c>
      <c r="C11" s="3">
        <v>717450000</v>
      </c>
      <c r="D11" s="3">
        <v>129600000</v>
      </c>
      <c r="E11" s="4">
        <f t="shared" si="0"/>
        <v>847050000</v>
      </c>
      <c r="F11" s="13"/>
      <c r="G11" s="2" t="s">
        <v>12</v>
      </c>
      <c r="H11" s="3">
        <f t="shared" si="2"/>
        <v>0</v>
      </c>
      <c r="I11" s="3">
        <f t="shared" si="2"/>
        <v>0</v>
      </c>
      <c r="J11" s="4">
        <f t="shared" si="1"/>
        <v>0</v>
      </c>
    </row>
    <row r="12" spans="1:10" ht="16" x14ac:dyDescent="0.2">
      <c r="A12" s="13"/>
      <c r="B12" s="2" t="s">
        <v>13</v>
      </c>
      <c r="C12" s="3">
        <v>717450000</v>
      </c>
      <c r="D12" s="3">
        <v>129600000</v>
      </c>
      <c r="E12" s="4">
        <f t="shared" si="0"/>
        <v>847050000</v>
      </c>
      <c r="F12" s="13"/>
      <c r="G12" s="2" t="s">
        <v>13</v>
      </c>
      <c r="H12" s="3">
        <f t="shared" si="2"/>
        <v>0</v>
      </c>
      <c r="I12" s="3">
        <f t="shared" si="2"/>
        <v>0</v>
      </c>
      <c r="J12" s="4">
        <f t="shared" si="1"/>
        <v>0</v>
      </c>
    </row>
    <row r="13" spans="1:10" ht="16" x14ac:dyDescent="0.2">
      <c r="A13" s="13"/>
      <c r="B13" s="2" t="s">
        <v>14</v>
      </c>
      <c r="C13" s="3">
        <v>717450000</v>
      </c>
      <c r="D13" s="3">
        <v>129600000</v>
      </c>
      <c r="E13" s="4">
        <f t="shared" si="0"/>
        <v>847050000</v>
      </c>
      <c r="F13" s="13"/>
      <c r="G13" s="2" t="s">
        <v>14</v>
      </c>
      <c r="H13" s="3">
        <f t="shared" si="2"/>
        <v>0</v>
      </c>
      <c r="I13" s="3">
        <f t="shared" si="2"/>
        <v>0</v>
      </c>
      <c r="J13" s="4">
        <f t="shared" si="1"/>
        <v>0</v>
      </c>
    </row>
    <row r="14" spans="1:10" ht="16" x14ac:dyDescent="0.2">
      <c r="A14" s="13"/>
      <c r="B14" s="2" t="s">
        <v>15</v>
      </c>
      <c r="C14" s="3">
        <v>717450000</v>
      </c>
      <c r="D14" s="3">
        <v>129600000</v>
      </c>
      <c r="E14" s="4">
        <f t="shared" si="0"/>
        <v>847050000</v>
      </c>
      <c r="F14" s="13"/>
      <c r="G14" s="2" t="s">
        <v>15</v>
      </c>
      <c r="H14" s="3">
        <f t="shared" si="2"/>
        <v>0</v>
      </c>
      <c r="I14" s="3">
        <f t="shared" si="2"/>
        <v>0</v>
      </c>
      <c r="J14" s="4">
        <f t="shared" si="1"/>
        <v>0</v>
      </c>
    </row>
    <row r="15" spans="1:10" ht="16" x14ac:dyDescent="0.2">
      <c r="A15" s="13"/>
      <c r="B15" s="2" t="s">
        <v>16</v>
      </c>
      <c r="C15" s="3">
        <v>725770000</v>
      </c>
      <c r="D15" s="3">
        <v>151600000</v>
      </c>
      <c r="E15" s="7">
        <f t="shared" si="0"/>
        <v>877370000</v>
      </c>
      <c r="F15" s="13"/>
      <c r="G15" s="2" t="s">
        <v>16</v>
      </c>
      <c r="H15" s="3">
        <f t="shared" si="2"/>
        <v>8320000</v>
      </c>
      <c r="I15" s="5">
        <f t="shared" si="2"/>
        <v>22000000</v>
      </c>
      <c r="J15" s="4">
        <f t="shared" si="1"/>
        <v>30320000</v>
      </c>
    </row>
    <row r="16" spans="1:10" ht="16" x14ac:dyDescent="0.2">
      <c r="A16" s="13"/>
      <c r="B16" s="2" t="s">
        <v>17</v>
      </c>
      <c r="C16" s="12">
        <v>738430000</v>
      </c>
      <c r="D16" s="12">
        <v>151600000</v>
      </c>
      <c r="E16" s="7">
        <f t="shared" si="0"/>
        <v>890030000</v>
      </c>
      <c r="F16" s="13"/>
      <c r="G16" s="2" t="s">
        <v>17</v>
      </c>
      <c r="H16" s="3">
        <f t="shared" si="2"/>
        <v>12660000</v>
      </c>
      <c r="I16" s="3">
        <f t="shared" si="2"/>
        <v>0</v>
      </c>
      <c r="J16" s="4">
        <f t="shared" si="1"/>
        <v>12660000</v>
      </c>
    </row>
    <row r="17" spans="1:10" ht="16" x14ac:dyDescent="0.2">
      <c r="G17" s="2" t="s">
        <v>4</v>
      </c>
      <c r="H17" s="4">
        <f>SUM(H5:H16)</f>
        <v>738430000</v>
      </c>
      <c r="I17" s="4">
        <f>SUM(I5:I16)</f>
        <v>151600000</v>
      </c>
      <c r="J17" s="4">
        <f>SUM(J5:J16)</f>
        <v>890030000</v>
      </c>
    </row>
    <row r="18" spans="1:10" ht="64" x14ac:dyDescent="0.2">
      <c r="A18" s="14" t="s">
        <v>18</v>
      </c>
      <c r="B18" s="6" t="s">
        <v>3</v>
      </c>
      <c r="C18" s="6" t="s">
        <v>28</v>
      </c>
      <c r="D18" s="6" t="s">
        <v>29</v>
      </c>
      <c r="E18" s="6" t="s">
        <v>4</v>
      </c>
      <c r="F18" s="14" t="s">
        <v>19</v>
      </c>
      <c r="G18" s="6" t="s">
        <v>3</v>
      </c>
      <c r="H18" s="6" t="s">
        <v>28</v>
      </c>
      <c r="I18" s="6" t="s">
        <v>29</v>
      </c>
      <c r="J18" s="6" t="s">
        <v>4</v>
      </c>
    </row>
    <row r="19" spans="1:10" ht="16" x14ac:dyDescent="0.2">
      <c r="A19" s="14"/>
      <c r="B19" s="6" t="s">
        <v>6</v>
      </c>
      <c r="C19" s="3">
        <v>0</v>
      </c>
      <c r="D19" s="3">
        <v>0</v>
      </c>
      <c r="E19" s="4">
        <f t="shared" ref="E19:E30" si="3">SUM(C19:D19)</f>
        <v>0</v>
      </c>
      <c r="F19" s="14"/>
      <c r="G19" s="6" t="s">
        <v>6</v>
      </c>
      <c r="H19" s="3">
        <f>+C19</f>
        <v>0</v>
      </c>
      <c r="I19" s="3">
        <f>+D19</f>
        <v>0</v>
      </c>
      <c r="J19" s="4">
        <f t="shared" ref="J19:J30" si="4">SUM(H19:I19)</f>
        <v>0</v>
      </c>
    </row>
    <row r="20" spans="1:10" ht="16" x14ac:dyDescent="0.2">
      <c r="A20" s="14"/>
      <c r="B20" s="6" t="s">
        <v>7</v>
      </c>
      <c r="C20" s="3">
        <v>0</v>
      </c>
      <c r="D20" s="3">
        <v>0</v>
      </c>
      <c r="E20" s="4">
        <f t="shared" si="3"/>
        <v>0</v>
      </c>
      <c r="F20" s="14"/>
      <c r="G20" s="6" t="s">
        <v>7</v>
      </c>
      <c r="H20" s="3">
        <f t="shared" ref="H20:I30" si="5">+IF(C20&gt;0,C20-C19,0)</f>
        <v>0</v>
      </c>
      <c r="I20" s="3">
        <f t="shared" si="5"/>
        <v>0</v>
      </c>
      <c r="J20" s="4">
        <f t="shared" si="4"/>
        <v>0</v>
      </c>
    </row>
    <row r="21" spans="1:10" ht="16" x14ac:dyDescent="0.2">
      <c r="A21" s="14"/>
      <c r="B21" s="6" t="s">
        <v>8</v>
      </c>
      <c r="C21" s="3">
        <v>19731000</v>
      </c>
      <c r="D21" s="3">
        <v>0</v>
      </c>
      <c r="E21" s="4">
        <f t="shared" si="3"/>
        <v>19731000</v>
      </c>
      <c r="F21" s="14"/>
      <c r="G21" s="6" t="s">
        <v>8</v>
      </c>
      <c r="H21" s="3">
        <f t="shared" si="5"/>
        <v>19731000</v>
      </c>
      <c r="I21" s="3">
        <f t="shared" si="5"/>
        <v>0</v>
      </c>
      <c r="J21" s="4">
        <f t="shared" si="4"/>
        <v>19731000</v>
      </c>
    </row>
    <row r="22" spans="1:10" ht="16" x14ac:dyDescent="0.2">
      <c r="A22" s="14"/>
      <c r="B22" s="6" t="s">
        <v>9</v>
      </c>
      <c r="C22" s="3">
        <v>67166000</v>
      </c>
      <c r="D22" s="3">
        <v>15520000</v>
      </c>
      <c r="E22" s="4">
        <f t="shared" si="3"/>
        <v>82686000</v>
      </c>
      <c r="F22" s="14"/>
      <c r="G22" s="6" t="s">
        <v>9</v>
      </c>
      <c r="H22" s="5">
        <f t="shared" si="5"/>
        <v>47435000</v>
      </c>
      <c r="I22" s="5">
        <f t="shared" si="5"/>
        <v>15520000</v>
      </c>
      <c r="J22" s="4">
        <f t="shared" si="4"/>
        <v>62955000</v>
      </c>
    </row>
    <row r="23" spans="1:10" ht="16" x14ac:dyDescent="0.2">
      <c r="A23" s="14"/>
      <c r="B23" s="6" t="s">
        <v>10</v>
      </c>
      <c r="C23" s="3">
        <v>149336000</v>
      </c>
      <c r="D23" s="3">
        <v>29920000</v>
      </c>
      <c r="E23" s="4">
        <f t="shared" si="3"/>
        <v>179256000</v>
      </c>
      <c r="F23" s="14"/>
      <c r="G23" s="6" t="s">
        <v>10</v>
      </c>
      <c r="H23" s="3">
        <f t="shared" si="5"/>
        <v>82170000</v>
      </c>
      <c r="I23" s="3">
        <f t="shared" si="5"/>
        <v>14400000</v>
      </c>
      <c r="J23" s="4">
        <f t="shared" si="4"/>
        <v>96570000</v>
      </c>
    </row>
    <row r="24" spans="1:10" ht="16" x14ac:dyDescent="0.2">
      <c r="A24" s="14"/>
      <c r="B24" s="6" t="s">
        <v>11</v>
      </c>
      <c r="C24" s="3">
        <v>223536000</v>
      </c>
      <c r="D24" s="3">
        <v>44320000</v>
      </c>
      <c r="E24" s="4">
        <f t="shared" si="3"/>
        <v>267856000</v>
      </c>
      <c r="F24" s="14"/>
      <c r="G24" s="6" t="s">
        <v>11</v>
      </c>
      <c r="H24" s="3">
        <f t="shared" si="5"/>
        <v>74200000</v>
      </c>
      <c r="I24" s="3">
        <f t="shared" si="5"/>
        <v>14400000</v>
      </c>
      <c r="J24" s="4">
        <f t="shared" si="4"/>
        <v>88600000</v>
      </c>
    </row>
    <row r="25" spans="1:10" ht="16" x14ac:dyDescent="0.2">
      <c r="A25" s="14"/>
      <c r="B25" s="6" t="s">
        <v>12</v>
      </c>
      <c r="C25" s="3">
        <v>299256000</v>
      </c>
      <c r="D25" s="3">
        <v>58720000</v>
      </c>
      <c r="E25" s="7">
        <f t="shared" si="3"/>
        <v>357976000</v>
      </c>
      <c r="F25" s="14"/>
      <c r="G25" s="6" t="s">
        <v>12</v>
      </c>
      <c r="H25" s="3">
        <f t="shared" si="5"/>
        <v>75720000</v>
      </c>
      <c r="I25" s="3">
        <f t="shared" si="5"/>
        <v>14400000</v>
      </c>
      <c r="J25" s="4">
        <f t="shared" si="4"/>
        <v>90120000</v>
      </c>
    </row>
    <row r="26" spans="1:10" ht="16" x14ac:dyDescent="0.2">
      <c r="A26" s="14"/>
      <c r="B26" s="6" t="s">
        <v>13</v>
      </c>
      <c r="C26" s="3">
        <v>374976000</v>
      </c>
      <c r="D26" s="3">
        <v>73120000</v>
      </c>
      <c r="E26" s="4">
        <f t="shared" si="3"/>
        <v>448096000</v>
      </c>
      <c r="F26" s="14"/>
      <c r="G26" s="6" t="s">
        <v>13</v>
      </c>
      <c r="H26" s="3">
        <f t="shared" si="5"/>
        <v>75720000</v>
      </c>
      <c r="I26" s="3">
        <f t="shared" si="5"/>
        <v>14400000</v>
      </c>
      <c r="J26" s="4">
        <f t="shared" si="4"/>
        <v>90120000</v>
      </c>
    </row>
    <row r="27" spans="1:10" ht="16" x14ac:dyDescent="0.2">
      <c r="A27" s="14"/>
      <c r="B27" s="6" t="s">
        <v>14</v>
      </c>
      <c r="C27" s="3">
        <v>450696000</v>
      </c>
      <c r="D27" s="3">
        <v>87520000</v>
      </c>
      <c r="E27" s="4">
        <f t="shared" si="3"/>
        <v>538216000</v>
      </c>
      <c r="F27" s="14"/>
      <c r="G27" s="6" t="s">
        <v>14</v>
      </c>
      <c r="H27" s="3">
        <f t="shared" si="5"/>
        <v>75720000</v>
      </c>
      <c r="I27" s="3">
        <f t="shared" si="5"/>
        <v>14400000</v>
      </c>
      <c r="J27" s="4">
        <f t="shared" si="4"/>
        <v>90120000</v>
      </c>
    </row>
    <row r="28" spans="1:10" ht="16" x14ac:dyDescent="0.2">
      <c r="A28" s="14"/>
      <c r="B28" s="6" t="s">
        <v>15</v>
      </c>
      <c r="C28" s="3">
        <v>521616000</v>
      </c>
      <c r="D28" s="3">
        <v>101920000</v>
      </c>
      <c r="E28" s="4">
        <f t="shared" si="3"/>
        <v>623536000</v>
      </c>
      <c r="F28" s="14"/>
      <c r="G28" s="6" t="s">
        <v>15</v>
      </c>
      <c r="H28" s="3">
        <f t="shared" si="5"/>
        <v>70920000</v>
      </c>
      <c r="I28" s="3">
        <f t="shared" si="5"/>
        <v>14400000</v>
      </c>
      <c r="J28" s="4">
        <f t="shared" si="4"/>
        <v>85320000</v>
      </c>
    </row>
    <row r="29" spans="1:10" ht="16" x14ac:dyDescent="0.2">
      <c r="A29" s="14"/>
      <c r="B29" s="6" t="s">
        <v>16</v>
      </c>
      <c r="C29" s="3">
        <v>597336000</v>
      </c>
      <c r="D29" s="3">
        <v>116320000</v>
      </c>
      <c r="E29" s="4">
        <f t="shared" si="3"/>
        <v>713656000</v>
      </c>
      <c r="F29" s="14"/>
      <c r="G29" s="6" t="s">
        <v>16</v>
      </c>
      <c r="H29" s="3">
        <f t="shared" si="5"/>
        <v>75720000</v>
      </c>
      <c r="I29" s="5">
        <f t="shared" si="5"/>
        <v>14400000</v>
      </c>
      <c r="J29" s="4">
        <f t="shared" si="4"/>
        <v>90120000</v>
      </c>
    </row>
    <row r="30" spans="1:10" ht="16" x14ac:dyDescent="0.2">
      <c r="A30" s="14"/>
      <c r="B30" s="6" t="s">
        <v>17</v>
      </c>
      <c r="C30" s="3">
        <v>712725000</v>
      </c>
      <c r="D30" s="11">
        <v>146160000</v>
      </c>
      <c r="E30" s="7">
        <f t="shared" si="3"/>
        <v>858885000</v>
      </c>
      <c r="F30" s="14"/>
      <c r="G30" s="6" t="s">
        <v>17</v>
      </c>
      <c r="H30" s="3">
        <f t="shared" si="5"/>
        <v>115389000</v>
      </c>
      <c r="I30" s="3">
        <f t="shared" si="5"/>
        <v>29840000</v>
      </c>
      <c r="J30" s="4">
        <f t="shared" si="4"/>
        <v>145229000</v>
      </c>
    </row>
    <row r="31" spans="1:10" ht="16" x14ac:dyDescent="0.2">
      <c r="G31" s="6" t="s">
        <v>4</v>
      </c>
      <c r="H31" s="4">
        <f>SUM(H19:H30)</f>
        <v>712725000</v>
      </c>
      <c r="I31" s="4">
        <f>SUM(I19:I30)</f>
        <v>146160000</v>
      </c>
      <c r="J31" s="4">
        <f>SUM(J19:J30)</f>
        <v>858885000</v>
      </c>
    </row>
    <row r="32" spans="1:10" ht="64" x14ac:dyDescent="0.2">
      <c r="A32" s="15" t="s">
        <v>20</v>
      </c>
      <c r="B32" s="8" t="s">
        <v>3</v>
      </c>
      <c r="C32" s="8" t="s">
        <v>28</v>
      </c>
      <c r="D32" s="8" t="s">
        <v>29</v>
      </c>
      <c r="E32" s="8" t="s">
        <v>4</v>
      </c>
      <c r="F32" s="15" t="s">
        <v>21</v>
      </c>
      <c r="G32" s="8" t="s">
        <v>3</v>
      </c>
      <c r="H32" s="8" t="s">
        <v>28</v>
      </c>
      <c r="I32" s="8" t="s">
        <v>29</v>
      </c>
      <c r="J32" s="8" t="s">
        <v>4</v>
      </c>
    </row>
    <row r="33" spans="1:10" ht="16" x14ac:dyDescent="0.2">
      <c r="A33" s="15"/>
      <c r="B33" s="8" t="s">
        <v>6</v>
      </c>
      <c r="C33" s="3">
        <v>0</v>
      </c>
      <c r="D33" s="3">
        <v>0</v>
      </c>
      <c r="E33" s="4">
        <f t="shared" ref="E33:E44" si="6">SUM(C33:D33)</f>
        <v>0</v>
      </c>
      <c r="F33" s="15"/>
      <c r="G33" s="8" t="s">
        <v>6</v>
      </c>
      <c r="H33" s="3">
        <f>+C33</f>
        <v>0</v>
      </c>
      <c r="I33" s="3">
        <f>+D33</f>
        <v>0</v>
      </c>
      <c r="J33" s="4">
        <f t="shared" ref="J33:J44" si="7">SUM(H33:I33)</f>
        <v>0</v>
      </c>
    </row>
    <row r="34" spans="1:10" ht="16" x14ac:dyDescent="0.2">
      <c r="A34" s="15"/>
      <c r="B34" s="8" t="s">
        <v>7</v>
      </c>
      <c r="C34" s="3">
        <v>55679000</v>
      </c>
      <c r="D34" s="3">
        <v>22950000</v>
      </c>
      <c r="E34" s="4">
        <f t="shared" si="6"/>
        <v>78629000</v>
      </c>
      <c r="F34" s="15"/>
      <c r="G34" s="8" t="s">
        <v>7</v>
      </c>
      <c r="H34" s="3">
        <f t="shared" ref="H34:I43" si="8">+IF(C34&gt;0,C34-C33,0)</f>
        <v>55679000</v>
      </c>
      <c r="I34" s="3">
        <f t="shared" si="8"/>
        <v>22950000</v>
      </c>
      <c r="J34" s="4">
        <f t="shared" si="7"/>
        <v>78629000</v>
      </c>
    </row>
    <row r="35" spans="1:10" ht="16" x14ac:dyDescent="0.2">
      <c r="A35" s="15"/>
      <c r="B35" s="8" t="s">
        <v>8</v>
      </c>
      <c r="C35" s="3">
        <v>86594000</v>
      </c>
      <c r="D35" s="3">
        <v>30240000</v>
      </c>
      <c r="E35" s="4">
        <f t="shared" si="6"/>
        <v>116834000</v>
      </c>
      <c r="F35" s="15"/>
      <c r="G35" s="8" t="s">
        <v>8</v>
      </c>
      <c r="H35" s="3">
        <f t="shared" si="8"/>
        <v>30915000</v>
      </c>
      <c r="I35" s="3">
        <f t="shared" si="8"/>
        <v>7290000</v>
      </c>
      <c r="J35" s="4">
        <f t="shared" si="7"/>
        <v>38205000</v>
      </c>
    </row>
    <row r="36" spans="1:10" ht="16" x14ac:dyDescent="0.2">
      <c r="A36" s="15"/>
      <c r="B36" s="8" t="s">
        <v>9</v>
      </c>
      <c r="C36" s="3">
        <v>91554000</v>
      </c>
      <c r="D36" s="3">
        <v>30240000</v>
      </c>
      <c r="E36" s="4">
        <f t="shared" si="6"/>
        <v>121794000</v>
      </c>
      <c r="F36" s="15"/>
      <c r="G36" s="8" t="s">
        <v>9</v>
      </c>
      <c r="H36" s="5">
        <f t="shared" si="8"/>
        <v>4960000</v>
      </c>
      <c r="I36" s="5">
        <f t="shared" si="8"/>
        <v>0</v>
      </c>
      <c r="J36" s="4">
        <f t="shared" si="7"/>
        <v>4960000</v>
      </c>
    </row>
    <row r="37" spans="1:10" ht="16" x14ac:dyDescent="0.2">
      <c r="A37" s="15"/>
      <c r="B37" s="8" t="s">
        <v>10</v>
      </c>
      <c r="C37" s="3">
        <v>96354000</v>
      </c>
      <c r="D37" s="3">
        <v>30240000</v>
      </c>
      <c r="E37" s="4">
        <f t="shared" si="6"/>
        <v>126594000</v>
      </c>
      <c r="F37" s="15"/>
      <c r="G37" s="8" t="s">
        <v>10</v>
      </c>
      <c r="H37" s="3">
        <f t="shared" si="8"/>
        <v>4800000</v>
      </c>
      <c r="I37" s="3">
        <f t="shared" si="8"/>
        <v>0</v>
      </c>
      <c r="J37" s="4">
        <f t="shared" si="7"/>
        <v>4800000</v>
      </c>
    </row>
    <row r="38" spans="1:10" ht="16" x14ac:dyDescent="0.2">
      <c r="A38" s="15"/>
      <c r="B38" s="8" t="s">
        <v>11</v>
      </c>
      <c r="C38" s="3">
        <v>98274000</v>
      </c>
      <c r="D38" s="3">
        <v>30240000</v>
      </c>
      <c r="E38" s="4">
        <f t="shared" si="6"/>
        <v>128514000</v>
      </c>
      <c r="F38" s="15"/>
      <c r="G38" s="8" t="s">
        <v>11</v>
      </c>
      <c r="H38" s="3">
        <f t="shared" si="8"/>
        <v>1920000</v>
      </c>
      <c r="I38" s="3">
        <f t="shared" si="8"/>
        <v>0</v>
      </c>
      <c r="J38" s="4">
        <f t="shared" si="7"/>
        <v>1920000</v>
      </c>
    </row>
    <row r="39" spans="1:10" ht="16" x14ac:dyDescent="0.2">
      <c r="A39" s="15"/>
      <c r="B39" s="8" t="s">
        <v>12</v>
      </c>
      <c r="C39" s="3">
        <v>98274000</v>
      </c>
      <c r="D39" s="3">
        <v>30240000</v>
      </c>
      <c r="E39" s="4">
        <f t="shared" si="6"/>
        <v>128514000</v>
      </c>
      <c r="F39" s="15"/>
      <c r="G39" s="8" t="s">
        <v>12</v>
      </c>
      <c r="H39" s="3">
        <f t="shared" si="8"/>
        <v>0</v>
      </c>
      <c r="I39" s="3">
        <f t="shared" si="8"/>
        <v>0</v>
      </c>
      <c r="J39" s="4">
        <f t="shared" si="7"/>
        <v>0</v>
      </c>
    </row>
    <row r="40" spans="1:10" ht="16" x14ac:dyDescent="0.2">
      <c r="A40" s="15"/>
      <c r="B40" s="8" t="s">
        <v>13</v>
      </c>
      <c r="C40" s="3">
        <v>98274000</v>
      </c>
      <c r="D40" s="3">
        <v>30240000</v>
      </c>
      <c r="E40" s="4">
        <f t="shared" si="6"/>
        <v>128514000</v>
      </c>
      <c r="F40" s="15"/>
      <c r="G40" s="8" t="s">
        <v>13</v>
      </c>
      <c r="H40" s="3">
        <f t="shared" si="8"/>
        <v>0</v>
      </c>
      <c r="I40" s="3">
        <f t="shared" si="8"/>
        <v>0</v>
      </c>
      <c r="J40" s="4">
        <f t="shared" si="7"/>
        <v>0</v>
      </c>
    </row>
    <row r="41" spans="1:10" ht="16" x14ac:dyDescent="0.2">
      <c r="A41" s="15"/>
      <c r="B41" s="8" t="s">
        <v>14</v>
      </c>
      <c r="C41" s="3">
        <v>98274000</v>
      </c>
      <c r="D41" s="3">
        <v>30240000</v>
      </c>
      <c r="E41" s="4">
        <f t="shared" si="6"/>
        <v>128514000</v>
      </c>
      <c r="F41" s="15"/>
      <c r="G41" s="8" t="s">
        <v>14</v>
      </c>
      <c r="H41" s="3">
        <f t="shared" si="8"/>
        <v>0</v>
      </c>
      <c r="I41" s="3">
        <f t="shared" si="8"/>
        <v>0</v>
      </c>
      <c r="J41" s="4">
        <f t="shared" si="7"/>
        <v>0</v>
      </c>
    </row>
    <row r="42" spans="1:10" ht="16" x14ac:dyDescent="0.2">
      <c r="A42" s="15"/>
      <c r="B42" s="8" t="s">
        <v>15</v>
      </c>
      <c r="C42" s="3">
        <v>98274000</v>
      </c>
      <c r="D42" s="3">
        <v>30240000</v>
      </c>
      <c r="E42" s="4">
        <f t="shared" si="6"/>
        <v>128514000</v>
      </c>
      <c r="F42" s="15"/>
      <c r="G42" s="8" t="s">
        <v>15</v>
      </c>
      <c r="H42" s="3">
        <f t="shared" si="8"/>
        <v>0</v>
      </c>
      <c r="I42" s="3">
        <f t="shared" si="8"/>
        <v>0</v>
      </c>
      <c r="J42" s="4">
        <f t="shared" si="7"/>
        <v>0</v>
      </c>
    </row>
    <row r="43" spans="1:10" ht="16" x14ac:dyDescent="0.2">
      <c r="A43" s="15"/>
      <c r="B43" s="8" t="s">
        <v>16</v>
      </c>
      <c r="C43" s="3">
        <v>98274000</v>
      </c>
      <c r="D43" s="3">
        <v>30240000</v>
      </c>
      <c r="E43" s="4">
        <f t="shared" si="6"/>
        <v>128514000</v>
      </c>
      <c r="F43" s="15"/>
      <c r="G43" s="8" t="s">
        <v>16</v>
      </c>
      <c r="H43" s="3">
        <f t="shared" si="8"/>
        <v>0</v>
      </c>
      <c r="I43" s="3">
        <f t="shared" si="8"/>
        <v>0</v>
      </c>
      <c r="J43" s="4">
        <f t="shared" si="7"/>
        <v>0</v>
      </c>
    </row>
    <row r="44" spans="1:10" ht="16" x14ac:dyDescent="0.2">
      <c r="A44" s="15"/>
      <c r="B44" s="8" t="s">
        <v>17</v>
      </c>
      <c r="C44" s="10">
        <v>98274000</v>
      </c>
      <c r="D44" s="10">
        <v>30240000</v>
      </c>
      <c r="E44" s="7">
        <f t="shared" si="6"/>
        <v>128514000</v>
      </c>
      <c r="F44" s="15"/>
      <c r="G44" s="8" t="s">
        <v>17</v>
      </c>
      <c r="H44" s="10">
        <v>98274000</v>
      </c>
      <c r="I44" s="10">
        <v>30240000</v>
      </c>
      <c r="J44" s="4">
        <f t="shared" si="7"/>
        <v>128514000</v>
      </c>
    </row>
    <row r="45" spans="1:10" ht="16" x14ac:dyDescent="0.2">
      <c r="G45" s="8" t="s">
        <v>4</v>
      </c>
      <c r="H45" s="4">
        <f>SUM(H33:H44)</f>
        <v>196548000</v>
      </c>
      <c r="I45" s="4">
        <f>SUM(I33:I44)</f>
        <v>60480000</v>
      </c>
      <c r="J45" s="4">
        <f>SUM(J33:J44)</f>
        <v>257028000</v>
      </c>
    </row>
  </sheetData>
  <mergeCells count="12">
    <mergeCell ref="A1:B1"/>
    <mergeCell ref="C1:J1"/>
    <mergeCell ref="A2:B2"/>
    <mergeCell ref="C2:J2"/>
    <mergeCell ref="A3:B3"/>
    <mergeCell ref="C3:J3"/>
    <mergeCell ref="A4:A16"/>
    <mergeCell ref="F4:F16"/>
    <mergeCell ref="A18:A30"/>
    <mergeCell ref="F18:F30"/>
    <mergeCell ref="A32:A44"/>
    <mergeCell ref="F32:F4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B97AB-A885-E344-A798-7BC9FE9D4903}">
  <dimension ref="A1:H22"/>
  <sheetViews>
    <sheetView workbookViewId="0">
      <selection sqref="A1:XFD1048576"/>
    </sheetView>
  </sheetViews>
  <sheetFormatPr baseColWidth="10" defaultColWidth="11.33203125" defaultRowHeight="15" x14ac:dyDescent="0.2"/>
  <cols>
    <col min="1" max="1" width="8.83203125" style="1" bestFit="1" customWidth="1"/>
    <col min="2" max="2" width="15.6640625" style="1" customWidth="1"/>
    <col min="3" max="4" width="36" style="1" customWidth="1"/>
    <col min="5" max="5" width="8.83203125" style="1" bestFit="1" customWidth="1"/>
    <col min="6" max="6" width="11.33203125" style="1"/>
    <col min="7" max="8" width="36" style="1" customWidth="1"/>
    <col min="9" max="16384" width="11.33203125" style="1"/>
  </cols>
  <sheetData>
    <row r="1" spans="1:8" ht="22" x14ac:dyDescent="0.2">
      <c r="A1" s="16">
        <v>7950</v>
      </c>
      <c r="B1" s="16"/>
      <c r="C1" s="16" t="s">
        <v>26</v>
      </c>
      <c r="D1" s="16"/>
      <c r="E1" s="16"/>
      <c r="F1" s="16"/>
      <c r="G1" s="16"/>
      <c r="H1" s="16"/>
    </row>
    <row r="2" spans="1:8" ht="22" x14ac:dyDescent="0.2">
      <c r="A2" s="17" t="s">
        <v>0</v>
      </c>
      <c r="B2" s="17"/>
      <c r="C2" s="18">
        <v>2024110010024</v>
      </c>
      <c r="D2" s="18"/>
      <c r="E2" s="18"/>
      <c r="F2" s="18"/>
      <c r="G2" s="18"/>
      <c r="H2" s="18"/>
    </row>
    <row r="3" spans="1:8" ht="22" x14ac:dyDescent="0.2">
      <c r="A3" s="17" t="s">
        <v>1</v>
      </c>
      <c r="B3" s="17"/>
      <c r="C3" s="16" t="s">
        <v>27</v>
      </c>
      <c r="D3" s="16"/>
      <c r="E3" s="16"/>
      <c r="F3" s="16"/>
      <c r="G3" s="16"/>
      <c r="H3" s="16"/>
    </row>
    <row r="4" spans="1:8" ht="64" x14ac:dyDescent="0.2">
      <c r="A4" s="13" t="s">
        <v>22</v>
      </c>
      <c r="B4" s="2" t="s">
        <v>3</v>
      </c>
      <c r="C4" s="2" t="s">
        <v>28</v>
      </c>
      <c r="D4" s="2" t="s">
        <v>29</v>
      </c>
      <c r="E4" s="13" t="s">
        <v>23</v>
      </c>
      <c r="F4" s="2" t="s">
        <v>3</v>
      </c>
      <c r="G4" s="2" t="s">
        <v>28</v>
      </c>
      <c r="H4" s="2" t="s">
        <v>29</v>
      </c>
    </row>
    <row r="5" spans="1:8" ht="16" x14ac:dyDescent="0.2">
      <c r="A5" s="13"/>
      <c r="B5" s="2" t="s">
        <v>6</v>
      </c>
      <c r="C5" s="3">
        <v>0</v>
      </c>
      <c r="D5" s="3">
        <v>0</v>
      </c>
      <c r="E5" s="13"/>
      <c r="F5" s="2" t="s">
        <v>6</v>
      </c>
      <c r="G5" s="3">
        <f>+C5</f>
        <v>0</v>
      </c>
      <c r="H5" s="3">
        <f>+D5</f>
        <v>0</v>
      </c>
    </row>
    <row r="6" spans="1:8" ht="16" x14ac:dyDescent="0.2">
      <c r="A6" s="13"/>
      <c r="B6" s="2" t="s">
        <v>7</v>
      </c>
      <c r="C6" s="3">
        <v>0</v>
      </c>
      <c r="D6" s="3">
        <v>20</v>
      </c>
      <c r="E6" s="13"/>
      <c r="F6" s="2" t="s">
        <v>7</v>
      </c>
      <c r="G6" s="3">
        <f t="shared" ref="G6:H16" si="0">+IF(C6&gt;0,C6-C5,0)</f>
        <v>0</v>
      </c>
      <c r="H6" s="3">
        <f t="shared" si="0"/>
        <v>20</v>
      </c>
    </row>
    <row r="7" spans="1:8" ht="16" x14ac:dyDescent="0.2">
      <c r="A7" s="13"/>
      <c r="B7" s="2" t="s">
        <v>8</v>
      </c>
      <c r="C7" s="3">
        <v>30</v>
      </c>
      <c r="D7" s="3">
        <v>31</v>
      </c>
      <c r="E7" s="13"/>
      <c r="F7" s="2" t="s">
        <v>8</v>
      </c>
      <c r="G7" s="3">
        <f t="shared" si="0"/>
        <v>30</v>
      </c>
      <c r="H7" s="3">
        <f t="shared" si="0"/>
        <v>11</v>
      </c>
    </row>
    <row r="8" spans="1:8" ht="16" x14ac:dyDescent="0.2">
      <c r="A8" s="13"/>
      <c r="B8" s="2" t="s">
        <v>9</v>
      </c>
      <c r="C8" s="3">
        <v>72</v>
      </c>
      <c r="D8" s="3">
        <v>62</v>
      </c>
      <c r="E8" s="13"/>
      <c r="F8" s="2" t="s">
        <v>9</v>
      </c>
      <c r="G8" s="3">
        <f t="shared" si="0"/>
        <v>42</v>
      </c>
      <c r="H8" s="3">
        <f t="shared" si="0"/>
        <v>31</v>
      </c>
    </row>
    <row r="9" spans="1:8" ht="16" x14ac:dyDescent="0.2">
      <c r="A9" s="13"/>
      <c r="B9" s="2" t="s">
        <v>10</v>
      </c>
      <c r="C9" s="3">
        <v>193</v>
      </c>
      <c r="D9" s="3">
        <v>108</v>
      </c>
      <c r="E9" s="13"/>
      <c r="F9" s="2" t="s">
        <v>10</v>
      </c>
      <c r="G9" s="3">
        <f t="shared" si="0"/>
        <v>121</v>
      </c>
      <c r="H9" s="3">
        <f t="shared" si="0"/>
        <v>46</v>
      </c>
    </row>
    <row r="10" spans="1:8" ht="16" x14ac:dyDescent="0.2">
      <c r="A10" s="13"/>
      <c r="B10" s="2" t="s">
        <v>11</v>
      </c>
      <c r="C10" s="3">
        <v>308</v>
      </c>
      <c r="D10" s="3">
        <v>124</v>
      </c>
      <c r="E10" s="13"/>
      <c r="F10" s="2" t="s">
        <v>11</v>
      </c>
      <c r="G10" s="3">
        <f t="shared" si="0"/>
        <v>115</v>
      </c>
      <c r="H10" s="3">
        <f t="shared" si="0"/>
        <v>16</v>
      </c>
    </row>
    <row r="11" spans="1:8" ht="16" x14ac:dyDescent="0.2">
      <c r="A11" s="13"/>
      <c r="B11" s="2" t="s">
        <v>12</v>
      </c>
      <c r="C11" s="3">
        <v>514</v>
      </c>
      <c r="D11" s="3">
        <v>177</v>
      </c>
      <c r="E11" s="13"/>
      <c r="F11" s="2" t="s">
        <v>12</v>
      </c>
      <c r="G11" s="3">
        <f t="shared" si="0"/>
        <v>206</v>
      </c>
      <c r="H11" s="3">
        <f t="shared" si="0"/>
        <v>53</v>
      </c>
    </row>
    <row r="12" spans="1:8" ht="16" x14ac:dyDescent="0.2">
      <c r="A12" s="13"/>
      <c r="B12" s="2" t="s">
        <v>13</v>
      </c>
      <c r="C12" s="3">
        <v>0</v>
      </c>
      <c r="D12" s="3">
        <v>0</v>
      </c>
      <c r="E12" s="13"/>
      <c r="F12" s="2" t="s">
        <v>13</v>
      </c>
      <c r="G12" s="3">
        <f t="shared" si="0"/>
        <v>0</v>
      </c>
      <c r="H12" s="3">
        <f t="shared" si="0"/>
        <v>0</v>
      </c>
    </row>
    <row r="13" spans="1:8" ht="16" x14ac:dyDescent="0.2">
      <c r="A13" s="13"/>
      <c r="B13" s="2" t="s">
        <v>14</v>
      </c>
      <c r="C13" s="3">
        <v>583</v>
      </c>
      <c r="D13" s="3">
        <v>212</v>
      </c>
      <c r="E13" s="13"/>
      <c r="F13" s="2" t="s">
        <v>14</v>
      </c>
      <c r="G13" s="3">
        <f>+IF(C13&gt;0,C13-C11,0)</f>
        <v>69</v>
      </c>
      <c r="H13" s="3">
        <f>+IF(D13&gt;0,D13-D11,0)</f>
        <v>35</v>
      </c>
    </row>
    <row r="14" spans="1:8" ht="16" x14ac:dyDescent="0.2">
      <c r="A14" s="13"/>
      <c r="B14" s="2" t="s">
        <v>15</v>
      </c>
      <c r="C14" s="3">
        <v>638</v>
      </c>
      <c r="D14" s="3">
        <v>234</v>
      </c>
      <c r="E14" s="13"/>
      <c r="F14" s="2" t="s">
        <v>15</v>
      </c>
      <c r="G14" s="3">
        <f t="shared" si="0"/>
        <v>55</v>
      </c>
      <c r="H14" s="3">
        <f t="shared" si="0"/>
        <v>22</v>
      </c>
    </row>
    <row r="15" spans="1:8" ht="16" x14ac:dyDescent="0.2">
      <c r="A15" s="13"/>
      <c r="B15" s="2" t="s">
        <v>16</v>
      </c>
      <c r="C15" s="3">
        <v>651</v>
      </c>
      <c r="D15" s="3">
        <v>0</v>
      </c>
      <c r="E15" s="13"/>
      <c r="F15" s="2" t="s">
        <v>16</v>
      </c>
      <c r="G15" s="3">
        <f t="shared" si="0"/>
        <v>13</v>
      </c>
      <c r="H15" s="3">
        <f t="shared" si="0"/>
        <v>0</v>
      </c>
    </row>
    <row r="16" spans="1:8" ht="16" x14ac:dyDescent="0.2">
      <c r="A16" s="13"/>
      <c r="B16" s="2" t="s">
        <v>17</v>
      </c>
      <c r="C16" s="3">
        <v>685</v>
      </c>
      <c r="D16" s="3">
        <v>234</v>
      </c>
      <c r="E16" s="13"/>
      <c r="F16" s="2" t="s">
        <v>17</v>
      </c>
      <c r="G16" s="3">
        <f t="shared" si="0"/>
        <v>34</v>
      </c>
      <c r="H16" s="3">
        <f t="shared" si="0"/>
        <v>234</v>
      </c>
    </row>
    <row r="17" spans="6:8" ht="16" x14ac:dyDescent="0.2">
      <c r="F17" s="2" t="s">
        <v>4</v>
      </c>
      <c r="G17" s="4">
        <f>SUM(G5:G16)</f>
        <v>685</v>
      </c>
      <c r="H17" s="4">
        <f>SUM(H5:H16)</f>
        <v>468</v>
      </c>
    </row>
    <row r="20" spans="6:8" x14ac:dyDescent="0.2">
      <c r="H20" s="9"/>
    </row>
    <row r="22" spans="6:8" x14ac:dyDescent="0.2">
      <c r="H22" s="9"/>
    </row>
  </sheetData>
  <mergeCells count="8">
    <mergeCell ref="A4:A16"/>
    <mergeCell ref="E4:E16"/>
    <mergeCell ref="A1:B1"/>
    <mergeCell ref="C1:H1"/>
    <mergeCell ref="A2:B2"/>
    <mergeCell ref="C2:H2"/>
    <mergeCell ref="A3:B3"/>
    <mergeCell ref="C3:H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2192-1EE3-D64B-9E27-52534013B886}">
  <dimension ref="A1:H17"/>
  <sheetViews>
    <sheetView topLeftCell="A3" workbookViewId="0">
      <selection sqref="A1:XFD1048576"/>
    </sheetView>
  </sheetViews>
  <sheetFormatPr baseColWidth="10" defaultColWidth="11.33203125" defaultRowHeight="15" x14ac:dyDescent="0.2"/>
  <cols>
    <col min="1" max="1" width="8.83203125" style="1" bestFit="1" customWidth="1"/>
    <col min="2" max="2" width="15.6640625" style="1" customWidth="1"/>
    <col min="3" max="4" width="38.5" style="1" customWidth="1"/>
    <col min="5" max="5" width="8.83203125" style="1" bestFit="1" customWidth="1"/>
    <col min="6" max="6" width="11.33203125" style="1"/>
    <col min="7" max="8" width="38.5" style="1" customWidth="1"/>
    <col min="9" max="16384" width="11.33203125" style="1"/>
  </cols>
  <sheetData>
    <row r="1" spans="1:8" ht="22" x14ac:dyDescent="0.2">
      <c r="A1" s="16">
        <v>7950</v>
      </c>
      <c r="B1" s="16"/>
      <c r="C1" s="17" t="s">
        <v>26</v>
      </c>
      <c r="D1" s="17"/>
      <c r="E1" s="17"/>
      <c r="F1" s="17"/>
      <c r="G1" s="17"/>
      <c r="H1" s="17"/>
    </row>
    <row r="2" spans="1:8" ht="22" x14ac:dyDescent="0.2">
      <c r="A2" s="17" t="s">
        <v>0</v>
      </c>
      <c r="B2" s="17"/>
      <c r="C2" s="18">
        <v>2024110010024</v>
      </c>
      <c r="D2" s="18"/>
      <c r="E2" s="18"/>
      <c r="F2" s="18"/>
      <c r="G2" s="18"/>
      <c r="H2" s="18"/>
    </row>
    <row r="3" spans="1:8" ht="22" x14ac:dyDescent="0.2">
      <c r="A3" s="17" t="s">
        <v>1</v>
      </c>
      <c r="B3" s="17"/>
      <c r="C3" s="17" t="s">
        <v>27</v>
      </c>
      <c r="D3" s="17"/>
      <c r="E3" s="17"/>
      <c r="F3" s="17"/>
      <c r="G3" s="17"/>
      <c r="H3" s="17"/>
    </row>
    <row r="4" spans="1:8" ht="64" x14ac:dyDescent="0.2">
      <c r="A4" s="13" t="s">
        <v>24</v>
      </c>
      <c r="B4" s="2" t="s">
        <v>3</v>
      </c>
      <c r="C4" s="2" t="s">
        <v>33</v>
      </c>
      <c r="D4" s="2" t="s">
        <v>32</v>
      </c>
      <c r="E4" s="13" t="s">
        <v>25</v>
      </c>
      <c r="F4" s="2" t="s">
        <v>3</v>
      </c>
      <c r="G4" s="2" t="s">
        <v>30</v>
      </c>
      <c r="H4" s="2" t="s">
        <v>31</v>
      </c>
    </row>
    <row r="5" spans="1:8" ht="16" x14ac:dyDescent="0.2">
      <c r="A5" s="13"/>
      <c r="B5" s="2" t="s">
        <v>6</v>
      </c>
      <c r="C5" s="3">
        <v>0</v>
      </c>
      <c r="D5" s="3">
        <v>0</v>
      </c>
      <c r="E5" s="13"/>
      <c r="F5" s="2" t="s">
        <v>6</v>
      </c>
      <c r="G5" s="3">
        <f>+C5</f>
        <v>0</v>
      </c>
      <c r="H5" s="3">
        <f>+D5</f>
        <v>0</v>
      </c>
    </row>
    <row r="6" spans="1:8" ht="16" x14ac:dyDescent="0.2">
      <c r="A6" s="13"/>
      <c r="B6" s="2" t="s">
        <v>7</v>
      </c>
      <c r="C6" s="3">
        <v>0</v>
      </c>
      <c r="D6" s="3">
        <v>20</v>
      </c>
      <c r="E6" s="13"/>
      <c r="F6" s="2" t="s">
        <v>7</v>
      </c>
      <c r="G6" s="3">
        <f t="shared" ref="G6:H16" si="0">+IF(C6&gt;0,C6-C5,0)</f>
        <v>0</v>
      </c>
      <c r="H6" s="3">
        <f t="shared" si="0"/>
        <v>20</v>
      </c>
    </row>
    <row r="7" spans="1:8" ht="16" x14ac:dyDescent="0.2">
      <c r="A7" s="13"/>
      <c r="B7" s="2" t="s">
        <v>8</v>
      </c>
      <c r="C7" s="3">
        <v>30</v>
      </c>
      <c r="D7" s="3">
        <v>31</v>
      </c>
      <c r="E7" s="13"/>
      <c r="F7" s="2" t="s">
        <v>8</v>
      </c>
      <c r="G7" s="3">
        <f t="shared" si="0"/>
        <v>30</v>
      </c>
      <c r="H7" s="3">
        <f t="shared" si="0"/>
        <v>11</v>
      </c>
    </row>
    <row r="8" spans="1:8" ht="16" x14ac:dyDescent="0.2">
      <c r="A8" s="13"/>
      <c r="B8" s="2" t="s">
        <v>9</v>
      </c>
      <c r="C8" s="3">
        <v>72</v>
      </c>
      <c r="D8" s="3">
        <v>62</v>
      </c>
      <c r="E8" s="13"/>
      <c r="F8" s="2" t="s">
        <v>9</v>
      </c>
      <c r="G8" s="3">
        <f t="shared" si="0"/>
        <v>42</v>
      </c>
      <c r="H8" s="3">
        <f t="shared" si="0"/>
        <v>31</v>
      </c>
    </row>
    <row r="9" spans="1:8" ht="16" x14ac:dyDescent="0.2">
      <c r="A9" s="13"/>
      <c r="B9" s="2" t="s">
        <v>10</v>
      </c>
      <c r="C9" s="3">
        <v>123</v>
      </c>
      <c r="D9" s="3">
        <v>77</v>
      </c>
      <c r="E9" s="13"/>
      <c r="F9" s="2" t="s">
        <v>10</v>
      </c>
      <c r="G9" s="3">
        <f t="shared" si="0"/>
        <v>51</v>
      </c>
      <c r="H9" s="3">
        <f t="shared" si="0"/>
        <v>15</v>
      </c>
    </row>
    <row r="10" spans="1:8" ht="16" x14ac:dyDescent="0.2">
      <c r="A10" s="13"/>
      <c r="B10" s="2" t="s">
        <v>11</v>
      </c>
      <c r="C10" s="3">
        <v>232</v>
      </c>
      <c r="D10" s="3">
        <v>93</v>
      </c>
      <c r="E10" s="13"/>
      <c r="F10" s="2" t="s">
        <v>11</v>
      </c>
      <c r="G10" s="3">
        <f t="shared" si="0"/>
        <v>109</v>
      </c>
      <c r="H10" s="3">
        <f t="shared" si="0"/>
        <v>16</v>
      </c>
    </row>
    <row r="11" spans="1:8" ht="16" x14ac:dyDescent="0.2">
      <c r="A11" s="13"/>
      <c r="B11" s="2" t="s">
        <v>12</v>
      </c>
      <c r="C11" s="3">
        <v>514</v>
      </c>
      <c r="D11" s="3">
        <v>177</v>
      </c>
      <c r="E11" s="13"/>
      <c r="F11" s="2" t="s">
        <v>12</v>
      </c>
      <c r="G11" s="3">
        <f t="shared" si="0"/>
        <v>282</v>
      </c>
      <c r="H11" s="3">
        <f t="shared" si="0"/>
        <v>84</v>
      </c>
    </row>
    <row r="12" spans="1:8" ht="16" x14ac:dyDescent="0.2">
      <c r="A12" s="13"/>
      <c r="B12" s="2" t="s">
        <v>13</v>
      </c>
      <c r="C12" s="3">
        <v>0</v>
      </c>
      <c r="D12" s="3">
        <v>0</v>
      </c>
      <c r="E12" s="13"/>
      <c r="F12" s="2" t="s">
        <v>13</v>
      </c>
      <c r="G12" s="3">
        <f t="shared" si="0"/>
        <v>0</v>
      </c>
      <c r="H12" s="3">
        <f t="shared" si="0"/>
        <v>0</v>
      </c>
    </row>
    <row r="13" spans="1:8" ht="16" x14ac:dyDescent="0.2">
      <c r="A13" s="13"/>
      <c r="B13" s="2" t="s">
        <v>14</v>
      </c>
      <c r="C13" s="3">
        <v>583</v>
      </c>
      <c r="D13" s="3">
        <v>212</v>
      </c>
      <c r="E13" s="13"/>
      <c r="F13" s="2" t="s">
        <v>14</v>
      </c>
      <c r="G13" s="3">
        <f>+IF(C13&gt;0,C13-C11,0)</f>
        <v>69</v>
      </c>
      <c r="H13" s="3">
        <f>+IF(D13&gt;0,D13-D11,0)</f>
        <v>35</v>
      </c>
    </row>
    <row r="14" spans="1:8" ht="16" x14ac:dyDescent="0.2">
      <c r="A14" s="13"/>
      <c r="B14" s="2" t="s">
        <v>15</v>
      </c>
      <c r="C14" s="3">
        <v>638</v>
      </c>
      <c r="D14" s="3">
        <v>234</v>
      </c>
      <c r="E14" s="13"/>
      <c r="F14" s="2" t="s">
        <v>15</v>
      </c>
      <c r="G14" s="3">
        <f t="shared" si="0"/>
        <v>55</v>
      </c>
      <c r="H14" s="3">
        <f t="shared" si="0"/>
        <v>22</v>
      </c>
    </row>
    <row r="15" spans="1:8" ht="16" x14ac:dyDescent="0.2">
      <c r="A15" s="13"/>
      <c r="B15" s="2" t="s">
        <v>16</v>
      </c>
      <c r="C15" s="3">
        <v>651</v>
      </c>
      <c r="D15" s="3">
        <v>0</v>
      </c>
      <c r="E15" s="13"/>
      <c r="F15" s="2" t="s">
        <v>16</v>
      </c>
      <c r="G15" s="3">
        <f t="shared" si="0"/>
        <v>13</v>
      </c>
      <c r="H15" s="3">
        <f t="shared" si="0"/>
        <v>0</v>
      </c>
    </row>
    <row r="16" spans="1:8" ht="16" x14ac:dyDescent="0.2">
      <c r="A16" s="13"/>
      <c r="B16" s="2" t="s">
        <v>17</v>
      </c>
      <c r="C16" s="3">
        <v>685</v>
      </c>
      <c r="D16" s="3">
        <v>234</v>
      </c>
      <c r="E16" s="13"/>
      <c r="F16" s="2" t="s">
        <v>17</v>
      </c>
      <c r="G16" s="3">
        <f t="shared" si="0"/>
        <v>34</v>
      </c>
      <c r="H16" s="3">
        <f t="shared" si="0"/>
        <v>234</v>
      </c>
    </row>
    <row r="17" spans="6:8" ht="16" x14ac:dyDescent="0.2">
      <c r="F17" s="2" t="s">
        <v>4</v>
      </c>
      <c r="G17" s="4">
        <f>SUM(G5:G16)</f>
        <v>685</v>
      </c>
      <c r="H17" s="4">
        <f>SUM(H5:H16)</f>
        <v>468</v>
      </c>
    </row>
  </sheetData>
  <mergeCells count="8">
    <mergeCell ref="A4:A16"/>
    <mergeCell ref="E4:E16"/>
    <mergeCell ref="A1:B1"/>
    <mergeCell ref="C1:H1"/>
    <mergeCell ref="A2:B2"/>
    <mergeCell ref="C2:H2"/>
    <mergeCell ref="A3:B3"/>
    <mergeCell ref="C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1703A-0516-4DFD-A6A6-33627C18AEE0}">
  <sheetPr codeName="Hoja8">
    <pageSetUpPr fitToPage="1"/>
  </sheetPr>
  <dimension ref="A1:J31"/>
  <sheetViews>
    <sheetView topLeftCell="C4" workbookViewId="0">
      <selection activeCell="D8" sqref="D8"/>
    </sheetView>
  </sheetViews>
  <sheetFormatPr baseColWidth="10" defaultColWidth="11.33203125" defaultRowHeight="15" x14ac:dyDescent="0.2"/>
  <cols>
    <col min="1" max="1" width="8.83203125" style="1" bestFit="1" customWidth="1"/>
    <col min="2" max="2" width="15.6640625" style="1" customWidth="1"/>
    <col min="3" max="4" width="36" style="1" customWidth="1"/>
    <col min="5" max="5" width="18.33203125" style="1" customWidth="1"/>
    <col min="6" max="6" width="8.83203125" style="1" bestFit="1" customWidth="1"/>
    <col min="7" max="7" width="11.33203125" style="1"/>
    <col min="8" max="9" width="36" style="1" customWidth="1"/>
    <col min="10" max="10" width="19.1640625" style="1" customWidth="1"/>
    <col min="11" max="16384" width="11.33203125" style="1"/>
  </cols>
  <sheetData>
    <row r="1" spans="1:10" ht="22" x14ac:dyDescent="0.2">
      <c r="A1" s="16">
        <v>7950</v>
      </c>
      <c r="B1" s="16"/>
      <c r="C1" s="17" t="s">
        <v>26</v>
      </c>
      <c r="D1" s="17"/>
      <c r="E1" s="17"/>
      <c r="F1" s="17"/>
      <c r="G1" s="17"/>
      <c r="H1" s="17"/>
      <c r="I1" s="17"/>
      <c r="J1" s="17"/>
    </row>
    <row r="2" spans="1:10" ht="22" x14ac:dyDescent="0.2">
      <c r="A2" s="17" t="s">
        <v>0</v>
      </c>
      <c r="B2" s="17"/>
      <c r="C2" s="18">
        <v>2024110010024</v>
      </c>
      <c r="D2" s="18"/>
      <c r="E2" s="18"/>
      <c r="F2" s="18"/>
      <c r="G2" s="18"/>
      <c r="H2" s="18"/>
      <c r="I2" s="18"/>
      <c r="J2" s="18"/>
    </row>
    <row r="3" spans="1:10" ht="22" x14ac:dyDescent="0.2">
      <c r="A3" s="17" t="s">
        <v>1</v>
      </c>
      <c r="B3" s="17"/>
      <c r="C3" s="17" t="s">
        <v>27</v>
      </c>
      <c r="D3" s="17"/>
      <c r="E3" s="17"/>
      <c r="F3" s="17"/>
      <c r="G3" s="17"/>
      <c r="H3" s="17"/>
      <c r="I3" s="17"/>
      <c r="J3" s="17"/>
    </row>
    <row r="4" spans="1:10" ht="64" x14ac:dyDescent="0.2">
      <c r="A4" s="13" t="s">
        <v>2</v>
      </c>
      <c r="B4" s="2" t="s">
        <v>3</v>
      </c>
      <c r="C4" s="2" t="s">
        <v>28</v>
      </c>
      <c r="D4" s="2" t="s">
        <v>29</v>
      </c>
      <c r="E4" s="2" t="s">
        <v>4</v>
      </c>
      <c r="F4" s="13" t="s">
        <v>5</v>
      </c>
      <c r="G4" s="2" t="s">
        <v>3</v>
      </c>
      <c r="H4" s="2" t="s">
        <v>28</v>
      </c>
      <c r="I4" s="2" t="s">
        <v>29</v>
      </c>
      <c r="J4" s="2" t="s">
        <v>4</v>
      </c>
    </row>
    <row r="5" spans="1:10" ht="16" x14ac:dyDescent="0.2">
      <c r="A5" s="13"/>
      <c r="B5" s="2" t="s">
        <v>6</v>
      </c>
      <c r="C5" s="3">
        <v>0</v>
      </c>
      <c r="D5" s="3">
        <v>0</v>
      </c>
      <c r="E5" s="4">
        <f t="shared" ref="E5:E16" si="0">SUM(C5:D5)</f>
        <v>0</v>
      </c>
      <c r="F5" s="13"/>
      <c r="G5" s="2" t="s">
        <v>6</v>
      </c>
      <c r="H5" s="3">
        <f>+C5</f>
        <v>0</v>
      </c>
      <c r="I5" s="3">
        <f>+D5</f>
        <v>0</v>
      </c>
      <c r="J5" s="4">
        <f t="shared" ref="J5:J16" si="1">SUM(H5:I5)</f>
        <v>0</v>
      </c>
    </row>
    <row r="6" spans="1:10" ht="16" x14ac:dyDescent="0.2">
      <c r="A6" s="13"/>
      <c r="B6" s="2" t="s">
        <v>7</v>
      </c>
      <c r="C6" s="3">
        <v>0</v>
      </c>
      <c r="D6" s="3">
        <v>0</v>
      </c>
      <c r="E6" s="4">
        <f t="shared" si="0"/>
        <v>0</v>
      </c>
      <c r="F6" s="13"/>
      <c r="G6" s="2" t="s">
        <v>7</v>
      </c>
      <c r="H6" s="3">
        <f t="shared" ref="H6:H16" si="2">+IF(C6&gt;0,C6-C5,0)</f>
        <v>0</v>
      </c>
      <c r="I6" s="3">
        <f t="shared" ref="I6:I16" si="3">+IF(D6&gt;0,D6-D5,0)</f>
        <v>0</v>
      </c>
      <c r="J6" s="4">
        <f t="shared" si="1"/>
        <v>0</v>
      </c>
    </row>
    <row r="7" spans="1:10" ht="16" x14ac:dyDescent="0.2">
      <c r="A7" s="13"/>
      <c r="B7" s="2" t="s">
        <v>8</v>
      </c>
      <c r="C7" s="3">
        <v>0</v>
      </c>
      <c r="D7" s="3">
        <v>0</v>
      </c>
      <c r="E7" s="4">
        <f t="shared" si="0"/>
        <v>0</v>
      </c>
      <c r="F7" s="13"/>
      <c r="G7" s="2" t="s">
        <v>8</v>
      </c>
      <c r="H7" s="3">
        <f t="shared" si="2"/>
        <v>0</v>
      </c>
      <c r="I7" s="3">
        <f t="shared" si="3"/>
        <v>0</v>
      </c>
      <c r="J7" s="4">
        <f t="shared" si="1"/>
        <v>0</v>
      </c>
    </row>
    <row r="8" spans="1:10" ht="16" x14ac:dyDescent="0.2">
      <c r="A8" s="13"/>
      <c r="B8" s="2" t="s">
        <v>9</v>
      </c>
      <c r="C8" s="3">
        <v>0</v>
      </c>
      <c r="D8" s="3">
        <v>0</v>
      </c>
      <c r="E8" s="4">
        <f t="shared" si="0"/>
        <v>0</v>
      </c>
      <c r="F8" s="13"/>
      <c r="G8" s="2" t="s">
        <v>9</v>
      </c>
      <c r="H8" s="3">
        <f t="shared" si="2"/>
        <v>0</v>
      </c>
      <c r="I8" s="3">
        <f t="shared" si="3"/>
        <v>0</v>
      </c>
      <c r="J8" s="4">
        <f t="shared" si="1"/>
        <v>0</v>
      </c>
    </row>
    <row r="9" spans="1:10" ht="16" x14ac:dyDescent="0.2">
      <c r="A9" s="13"/>
      <c r="B9" s="2" t="s">
        <v>10</v>
      </c>
      <c r="C9" s="3">
        <v>0</v>
      </c>
      <c r="D9" s="3">
        <v>0</v>
      </c>
      <c r="E9" s="4">
        <f t="shared" si="0"/>
        <v>0</v>
      </c>
      <c r="F9" s="13"/>
      <c r="G9" s="2" t="s">
        <v>10</v>
      </c>
      <c r="H9" s="3">
        <f t="shared" si="2"/>
        <v>0</v>
      </c>
      <c r="I9" s="3">
        <f t="shared" si="3"/>
        <v>0</v>
      </c>
      <c r="J9" s="4">
        <f t="shared" si="1"/>
        <v>0</v>
      </c>
    </row>
    <row r="10" spans="1:10" ht="16" x14ac:dyDescent="0.2">
      <c r="A10" s="13"/>
      <c r="B10" s="2" t="s">
        <v>11</v>
      </c>
      <c r="C10" s="3">
        <v>0</v>
      </c>
      <c r="D10" s="3">
        <v>0</v>
      </c>
      <c r="E10" s="4">
        <f t="shared" si="0"/>
        <v>0</v>
      </c>
      <c r="F10" s="13"/>
      <c r="G10" s="2" t="s">
        <v>11</v>
      </c>
      <c r="H10" s="3">
        <f t="shared" si="2"/>
        <v>0</v>
      </c>
      <c r="I10" s="3">
        <f t="shared" si="3"/>
        <v>0</v>
      </c>
      <c r="J10" s="4">
        <f t="shared" si="1"/>
        <v>0</v>
      </c>
    </row>
    <row r="11" spans="1:10" ht="16" x14ac:dyDescent="0.2">
      <c r="A11" s="13"/>
      <c r="B11" s="2" t="s">
        <v>12</v>
      </c>
      <c r="C11" s="3">
        <v>0</v>
      </c>
      <c r="D11" s="3">
        <v>0</v>
      </c>
      <c r="E11" s="4">
        <f t="shared" si="0"/>
        <v>0</v>
      </c>
      <c r="F11" s="13"/>
      <c r="G11" s="2" t="s">
        <v>12</v>
      </c>
      <c r="H11" s="3">
        <f t="shared" si="2"/>
        <v>0</v>
      </c>
      <c r="I11" s="3">
        <f t="shared" si="3"/>
        <v>0</v>
      </c>
      <c r="J11" s="4">
        <f t="shared" si="1"/>
        <v>0</v>
      </c>
    </row>
    <row r="12" spans="1:10" ht="16" x14ac:dyDescent="0.2">
      <c r="A12" s="13"/>
      <c r="B12" s="2" t="s">
        <v>13</v>
      </c>
      <c r="C12" s="3">
        <v>177000000</v>
      </c>
      <c r="D12" s="3">
        <v>37275000</v>
      </c>
      <c r="E12" s="4">
        <f t="shared" si="0"/>
        <v>214275000</v>
      </c>
      <c r="F12" s="13"/>
      <c r="G12" s="2" t="s">
        <v>13</v>
      </c>
      <c r="H12" s="3">
        <f t="shared" si="2"/>
        <v>177000000</v>
      </c>
      <c r="I12" s="3">
        <f t="shared" si="3"/>
        <v>37275000</v>
      </c>
      <c r="J12" s="4">
        <f t="shared" si="1"/>
        <v>214275000</v>
      </c>
    </row>
    <row r="13" spans="1:10" ht="16" x14ac:dyDescent="0.2">
      <c r="A13" s="13"/>
      <c r="B13" s="2" t="s">
        <v>14</v>
      </c>
      <c r="C13" s="3">
        <v>262050000</v>
      </c>
      <c r="D13" s="3">
        <v>37275000</v>
      </c>
      <c r="E13" s="4">
        <f t="shared" si="0"/>
        <v>299325000</v>
      </c>
      <c r="F13" s="13"/>
      <c r="G13" s="2" t="s">
        <v>14</v>
      </c>
      <c r="H13" s="3">
        <f t="shared" si="2"/>
        <v>85050000</v>
      </c>
      <c r="I13" s="3">
        <f t="shared" si="3"/>
        <v>0</v>
      </c>
      <c r="J13" s="4">
        <f t="shared" si="1"/>
        <v>85050000</v>
      </c>
    </row>
    <row r="14" spans="1:10" ht="16" x14ac:dyDescent="0.2">
      <c r="A14" s="13"/>
      <c r="B14" s="2" t="s">
        <v>15</v>
      </c>
      <c r="C14" s="3">
        <v>293600000</v>
      </c>
      <c r="D14" s="3">
        <v>68540000</v>
      </c>
      <c r="E14" s="4">
        <f t="shared" si="0"/>
        <v>362140000</v>
      </c>
      <c r="F14" s="13"/>
      <c r="G14" s="2" t="s">
        <v>15</v>
      </c>
      <c r="H14" s="3">
        <f t="shared" si="2"/>
        <v>31550000</v>
      </c>
      <c r="I14" s="3">
        <f t="shared" si="3"/>
        <v>31265000</v>
      </c>
      <c r="J14" s="4">
        <f t="shared" si="1"/>
        <v>62815000</v>
      </c>
    </row>
    <row r="15" spans="1:10" ht="16" x14ac:dyDescent="0.2">
      <c r="A15" s="13"/>
      <c r="B15" s="2" t="s">
        <v>16</v>
      </c>
      <c r="C15" s="3">
        <v>292631000</v>
      </c>
      <c r="D15" s="3">
        <v>79940000</v>
      </c>
      <c r="E15" s="4">
        <f t="shared" si="0"/>
        <v>372571000</v>
      </c>
      <c r="F15" s="13"/>
      <c r="G15" s="2" t="s">
        <v>16</v>
      </c>
      <c r="H15" s="3">
        <f t="shared" si="2"/>
        <v>-969000</v>
      </c>
      <c r="I15" s="3">
        <f t="shared" si="3"/>
        <v>11400000</v>
      </c>
      <c r="J15" s="4">
        <f t="shared" si="1"/>
        <v>10431000</v>
      </c>
    </row>
    <row r="16" spans="1:10" ht="16" x14ac:dyDescent="0.2">
      <c r="A16" s="13"/>
      <c r="B16" s="2" t="s">
        <v>17</v>
      </c>
      <c r="C16" s="3">
        <v>319916000</v>
      </c>
      <c r="D16" s="3">
        <v>79940000</v>
      </c>
      <c r="E16" s="4">
        <f t="shared" si="0"/>
        <v>399856000</v>
      </c>
      <c r="F16" s="13"/>
      <c r="G16" s="2" t="s">
        <v>17</v>
      </c>
      <c r="H16" s="3">
        <f t="shared" si="2"/>
        <v>27285000</v>
      </c>
      <c r="I16" s="3">
        <f t="shared" si="3"/>
        <v>0</v>
      </c>
      <c r="J16" s="4">
        <f t="shared" si="1"/>
        <v>27285000</v>
      </c>
    </row>
    <row r="17" spans="1:10" ht="16" x14ac:dyDescent="0.2">
      <c r="G17" s="2" t="s">
        <v>4</v>
      </c>
      <c r="H17" s="4">
        <f>SUM(H5:H16)</f>
        <v>319916000</v>
      </c>
      <c r="I17" s="4">
        <f>SUM(I5:I16)</f>
        <v>79940000</v>
      </c>
      <c r="J17" s="4">
        <f>SUM(J5:J16)</f>
        <v>399856000</v>
      </c>
    </row>
    <row r="18" spans="1:10" ht="64" x14ac:dyDescent="0.2">
      <c r="A18" s="14" t="s">
        <v>18</v>
      </c>
      <c r="B18" s="6" t="s">
        <v>3</v>
      </c>
      <c r="C18" s="6" t="s">
        <v>28</v>
      </c>
      <c r="D18" s="6" t="s">
        <v>29</v>
      </c>
      <c r="E18" s="6" t="s">
        <v>4</v>
      </c>
      <c r="F18" s="14" t="s">
        <v>19</v>
      </c>
      <c r="G18" s="6" t="s">
        <v>3</v>
      </c>
      <c r="H18" s="6" t="s">
        <v>28</v>
      </c>
      <c r="I18" s="6" t="s">
        <v>29</v>
      </c>
      <c r="J18" s="6" t="s">
        <v>4</v>
      </c>
    </row>
    <row r="19" spans="1:10" ht="16" x14ac:dyDescent="0.2">
      <c r="A19" s="14"/>
      <c r="B19" s="6" t="s">
        <v>6</v>
      </c>
      <c r="C19" s="3">
        <v>0</v>
      </c>
      <c r="D19" s="3">
        <v>0</v>
      </c>
      <c r="E19" s="4">
        <f t="shared" ref="E19:E30" si="4">SUM(C19:D19)</f>
        <v>0</v>
      </c>
      <c r="F19" s="14"/>
      <c r="G19" s="6" t="s">
        <v>6</v>
      </c>
      <c r="H19" s="3">
        <f>+C19</f>
        <v>0</v>
      </c>
      <c r="I19" s="3">
        <f>+D19</f>
        <v>0</v>
      </c>
      <c r="J19" s="4">
        <f t="shared" ref="J19:J30" si="5">SUM(H19:I19)</f>
        <v>0</v>
      </c>
    </row>
    <row r="20" spans="1:10" ht="16" x14ac:dyDescent="0.2">
      <c r="A20" s="14"/>
      <c r="B20" s="6" t="s">
        <v>7</v>
      </c>
      <c r="C20" s="3">
        <v>0</v>
      </c>
      <c r="D20" s="3">
        <v>0</v>
      </c>
      <c r="E20" s="4">
        <f t="shared" si="4"/>
        <v>0</v>
      </c>
      <c r="F20" s="14"/>
      <c r="G20" s="6" t="s">
        <v>7</v>
      </c>
      <c r="H20" s="3">
        <f t="shared" ref="H20:H30" si="6">+IF(C20&gt;0,C20-C19,0)</f>
        <v>0</v>
      </c>
      <c r="I20" s="3">
        <f t="shared" ref="I20:I30" si="7">+IF(D20&gt;0,D20-D19,0)</f>
        <v>0</v>
      </c>
      <c r="J20" s="4">
        <f t="shared" si="5"/>
        <v>0</v>
      </c>
    </row>
    <row r="21" spans="1:10" ht="16" x14ac:dyDescent="0.2">
      <c r="A21" s="14"/>
      <c r="B21" s="6" t="s">
        <v>8</v>
      </c>
      <c r="C21" s="3">
        <v>0</v>
      </c>
      <c r="D21" s="3">
        <v>0</v>
      </c>
      <c r="E21" s="4">
        <f t="shared" si="4"/>
        <v>0</v>
      </c>
      <c r="F21" s="14"/>
      <c r="G21" s="6" t="s">
        <v>8</v>
      </c>
      <c r="H21" s="3">
        <f t="shared" si="6"/>
        <v>0</v>
      </c>
      <c r="I21" s="3">
        <f t="shared" si="7"/>
        <v>0</v>
      </c>
      <c r="J21" s="4">
        <f t="shared" si="5"/>
        <v>0</v>
      </c>
    </row>
    <row r="22" spans="1:10" ht="16" x14ac:dyDescent="0.2">
      <c r="A22" s="14"/>
      <c r="B22" s="6" t="s">
        <v>9</v>
      </c>
      <c r="C22" s="3">
        <v>0</v>
      </c>
      <c r="D22" s="3">
        <v>0</v>
      </c>
      <c r="E22" s="7">
        <f t="shared" si="4"/>
        <v>0</v>
      </c>
      <c r="F22" s="14"/>
      <c r="G22" s="6" t="s">
        <v>9</v>
      </c>
      <c r="H22" s="5">
        <f t="shared" si="6"/>
        <v>0</v>
      </c>
      <c r="I22" s="5">
        <f t="shared" si="7"/>
        <v>0</v>
      </c>
      <c r="J22" s="4">
        <f t="shared" si="5"/>
        <v>0</v>
      </c>
    </row>
    <row r="23" spans="1:10" ht="16" x14ac:dyDescent="0.2">
      <c r="A23" s="14"/>
      <c r="B23" s="6" t="s">
        <v>10</v>
      </c>
      <c r="C23" s="3">
        <v>0</v>
      </c>
      <c r="D23" s="3">
        <v>0</v>
      </c>
      <c r="E23" s="4">
        <f t="shared" si="4"/>
        <v>0</v>
      </c>
      <c r="F23" s="14"/>
      <c r="G23" s="6" t="s">
        <v>10</v>
      </c>
      <c r="H23" s="3">
        <f t="shared" si="6"/>
        <v>0</v>
      </c>
      <c r="I23" s="3">
        <f t="shared" si="7"/>
        <v>0</v>
      </c>
      <c r="J23" s="4">
        <f t="shared" si="5"/>
        <v>0</v>
      </c>
    </row>
    <row r="24" spans="1:10" ht="16" x14ac:dyDescent="0.2">
      <c r="A24" s="14"/>
      <c r="B24" s="6" t="s">
        <v>11</v>
      </c>
      <c r="C24" s="3">
        <v>0</v>
      </c>
      <c r="D24" s="3">
        <v>0</v>
      </c>
      <c r="E24" s="4">
        <f t="shared" si="4"/>
        <v>0</v>
      </c>
      <c r="F24" s="14"/>
      <c r="G24" s="6" t="s">
        <v>11</v>
      </c>
      <c r="H24" s="3">
        <f t="shared" si="6"/>
        <v>0</v>
      </c>
      <c r="I24" s="3">
        <f t="shared" si="7"/>
        <v>0</v>
      </c>
      <c r="J24" s="4">
        <f t="shared" si="5"/>
        <v>0</v>
      </c>
    </row>
    <row r="25" spans="1:10" ht="16" x14ac:dyDescent="0.2">
      <c r="A25" s="14"/>
      <c r="B25" s="6" t="s">
        <v>12</v>
      </c>
      <c r="C25" s="3">
        <v>0</v>
      </c>
      <c r="D25" s="3">
        <v>0</v>
      </c>
      <c r="E25" s="4">
        <f t="shared" si="4"/>
        <v>0</v>
      </c>
      <c r="F25" s="14"/>
      <c r="G25" s="6" t="s">
        <v>12</v>
      </c>
      <c r="H25" s="3">
        <f t="shared" si="6"/>
        <v>0</v>
      </c>
      <c r="I25" s="3">
        <f t="shared" si="7"/>
        <v>0</v>
      </c>
      <c r="J25" s="4">
        <f t="shared" si="5"/>
        <v>0</v>
      </c>
    </row>
    <row r="26" spans="1:10" ht="16" x14ac:dyDescent="0.2">
      <c r="A26" s="14"/>
      <c r="B26" s="6" t="s">
        <v>13</v>
      </c>
      <c r="C26" s="3">
        <v>0</v>
      </c>
      <c r="D26" s="3">
        <v>0</v>
      </c>
      <c r="E26" s="4">
        <f t="shared" si="4"/>
        <v>0</v>
      </c>
      <c r="F26" s="14"/>
      <c r="G26" s="6" t="s">
        <v>13</v>
      </c>
      <c r="H26" s="3">
        <f t="shared" si="6"/>
        <v>0</v>
      </c>
      <c r="I26" s="3">
        <f t="shared" si="7"/>
        <v>0</v>
      </c>
      <c r="J26" s="4">
        <f t="shared" si="5"/>
        <v>0</v>
      </c>
    </row>
    <row r="27" spans="1:10" ht="16" x14ac:dyDescent="0.2">
      <c r="A27" s="14"/>
      <c r="B27" s="6" t="s">
        <v>14</v>
      </c>
      <c r="C27" s="3">
        <v>9880000</v>
      </c>
      <c r="D27" s="3">
        <v>0</v>
      </c>
      <c r="E27" s="4">
        <f t="shared" si="4"/>
        <v>9880000</v>
      </c>
      <c r="F27" s="14"/>
      <c r="G27" s="6" t="s">
        <v>14</v>
      </c>
      <c r="H27" s="3">
        <f t="shared" si="6"/>
        <v>9880000</v>
      </c>
      <c r="I27" s="3">
        <f t="shared" si="7"/>
        <v>0</v>
      </c>
      <c r="J27" s="4">
        <f t="shared" si="5"/>
        <v>9880000</v>
      </c>
    </row>
    <row r="28" spans="1:10" ht="16" x14ac:dyDescent="0.2">
      <c r="A28" s="14"/>
      <c r="B28" s="6" t="s">
        <v>15</v>
      </c>
      <c r="C28" s="3">
        <v>55627000</v>
      </c>
      <c r="D28" s="3">
        <v>3705000</v>
      </c>
      <c r="E28" s="4">
        <f t="shared" si="4"/>
        <v>59332000</v>
      </c>
      <c r="F28" s="14"/>
      <c r="G28" s="6" t="s">
        <v>15</v>
      </c>
      <c r="H28" s="3">
        <f t="shared" si="6"/>
        <v>45747000</v>
      </c>
      <c r="I28" s="3">
        <f t="shared" si="7"/>
        <v>3705000</v>
      </c>
      <c r="J28" s="4">
        <f t="shared" si="5"/>
        <v>49452000</v>
      </c>
    </row>
    <row r="29" spans="1:10" ht="16" x14ac:dyDescent="0.2">
      <c r="A29" s="14"/>
      <c r="B29" s="6" t="s">
        <v>16</v>
      </c>
      <c r="C29" s="3">
        <v>110402000</v>
      </c>
      <c r="D29" s="3">
        <v>10505000</v>
      </c>
      <c r="E29" s="4">
        <f t="shared" si="4"/>
        <v>120907000</v>
      </c>
      <c r="F29" s="14"/>
      <c r="G29" s="6" t="s">
        <v>16</v>
      </c>
      <c r="H29" s="3">
        <f t="shared" si="6"/>
        <v>54775000</v>
      </c>
      <c r="I29" s="3">
        <f t="shared" si="7"/>
        <v>6800000</v>
      </c>
      <c r="J29" s="4">
        <f t="shared" si="5"/>
        <v>61575000</v>
      </c>
    </row>
    <row r="30" spans="1:10" ht="16" x14ac:dyDescent="0.2">
      <c r="A30" s="14"/>
      <c r="B30" s="6" t="s">
        <v>17</v>
      </c>
      <c r="C30" s="3">
        <v>221642000</v>
      </c>
      <c r="D30" s="3">
        <v>49700000</v>
      </c>
      <c r="E30" s="4">
        <f t="shared" si="4"/>
        <v>271342000</v>
      </c>
      <c r="F30" s="14"/>
      <c r="G30" s="6" t="s">
        <v>17</v>
      </c>
      <c r="H30" s="3">
        <f t="shared" si="6"/>
        <v>111240000</v>
      </c>
      <c r="I30" s="3">
        <f t="shared" si="7"/>
        <v>39195000</v>
      </c>
      <c r="J30" s="4">
        <f t="shared" si="5"/>
        <v>150435000</v>
      </c>
    </row>
    <row r="31" spans="1:10" ht="16" x14ac:dyDescent="0.2">
      <c r="G31" s="6" t="s">
        <v>4</v>
      </c>
      <c r="H31" s="4">
        <f>SUM(H19:H30)</f>
        <v>221642000</v>
      </c>
      <c r="I31" s="4">
        <f>SUM(I19:I30)</f>
        <v>49700000</v>
      </c>
      <c r="J31" s="4">
        <f>SUM(J19:J30)</f>
        <v>271342000</v>
      </c>
    </row>
  </sheetData>
  <mergeCells count="10">
    <mergeCell ref="A4:A16"/>
    <mergeCell ref="F4:F16"/>
    <mergeCell ref="A18:A30"/>
    <mergeCell ref="F18:F30"/>
    <mergeCell ref="A1:B1"/>
    <mergeCell ref="C1:J1"/>
    <mergeCell ref="A2:B2"/>
    <mergeCell ref="C2:J2"/>
    <mergeCell ref="A3:B3"/>
    <mergeCell ref="C3:J3"/>
  </mergeCells>
  <printOptions horizontalCentered="1"/>
  <pageMargins left="0.70866141732283472" right="0.70866141732283472" top="0.74803149606299213" bottom="0.74803149606299213" header="0.31496062992125984" footer="0.31496062992125984"/>
  <pageSetup scale="4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4FD11-83F1-4877-9E29-F0DABD72A94B}">
  <sheetPr>
    <pageSetUpPr fitToPage="1"/>
  </sheetPr>
  <dimension ref="A1:H17"/>
  <sheetViews>
    <sheetView workbookViewId="0">
      <selection activeCell="G14" sqref="G14"/>
    </sheetView>
  </sheetViews>
  <sheetFormatPr baseColWidth="10" defaultColWidth="11.33203125" defaultRowHeight="15" x14ac:dyDescent="0.2"/>
  <cols>
    <col min="1" max="1" width="8.83203125" style="1" bestFit="1" customWidth="1"/>
    <col min="2" max="2" width="15.6640625" style="1" customWidth="1"/>
    <col min="3" max="4" width="36" style="1" customWidth="1"/>
    <col min="5" max="5" width="8.83203125" style="1" bestFit="1" customWidth="1"/>
    <col min="6" max="6" width="11.33203125" style="1"/>
    <col min="7" max="8" width="36" style="1" customWidth="1"/>
    <col min="9" max="16384" width="11.33203125" style="1"/>
  </cols>
  <sheetData>
    <row r="1" spans="1:8" ht="22" x14ac:dyDescent="0.2">
      <c r="A1" s="16">
        <v>7950</v>
      </c>
      <c r="B1" s="16"/>
      <c r="C1" s="17" t="s">
        <v>26</v>
      </c>
      <c r="D1" s="17"/>
      <c r="E1" s="17"/>
      <c r="F1" s="17"/>
      <c r="G1" s="17"/>
      <c r="H1" s="17"/>
    </row>
    <row r="2" spans="1:8" ht="22" x14ac:dyDescent="0.2">
      <c r="A2" s="17" t="s">
        <v>0</v>
      </c>
      <c r="B2" s="17"/>
      <c r="C2" s="18">
        <v>2024110010024</v>
      </c>
      <c r="D2" s="18"/>
      <c r="E2" s="18"/>
      <c r="F2" s="18"/>
      <c r="G2" s="18"/>
      <c r="H2" s="18"/>
    </row>
    <row r="3" spans="1:8" ht="22" x14ac:dyDescent="0.2">
      <c r="A3" s="17" t="s">
        <v>1</v>
      </c>
      <c r="B3" s="17"/>
      <c r="C3" s="17" t="s">
        <v>27</v>
      </c>
      <c r="D3" s="17"/>
      <c r="E3" s="17"/>
      <c r="F3" s="17"/>
      <c r="G3" s="17"/>
      <c r="H3" s="17"/>
    </row>
    <row r="4" spans="1:8" ht="64" x14ac:dyDescent="0.2">
      <c r="A4" s="13" t="s">
        <v>2</v>
      </c>
      <c r="B4" s="2" t="s">
        <v>3</v>
      </c>
      <c r="C4" s="2" t="s">
        <v>28</v>
      </c>
      <c r="D4" s="2" t="s">
        <v>29</v>
      </c>
      <c r="E4" s="13" t="s">
        <v>5</v>
      </c>
      <c r="F4" s="2" t="s">
        <v>3</v>
      </c>
      <c r="G4" s="2" t="s">
        <v>28</v>
      </c>
      <c r="H4" s="2" t="s">
        <v>29</v>
      </c>
    </row>
    <row r="5" spans="1:8" ht="16" x14ac:dyDescent="0.2">
      <c r="A5" s="13"/>
      <c r="B5" s="2" t="s">
        <v>6</v>
      </c>
      <c r="C5" s="3">
        <v>0</v>
      </c>
      <c r="D5" s="3">
        <v>0</v>
      </c>
      <c r="E5" s="13"/>
      <c r="F5" s="2" t="s">
        <v>6</v>
      </c>
      <c r="G5" s="3">
        <f>+C5</f>
        <v>0</v>
      </c>
      <c r="H5" s="3">
        <f>+D5</f>
        <v>0</v>
      </c>
    </row>
    <row r="6" spans="1:8" ht="16" x14ac:dyDescent="0.2">
      <c r="A6" s="13"/>
      <c r="B6" s="2" t="s">
        <v>7</v>
      </c>
      <c r="C6" s="3">
        <v>0</v>
      </c>
      <c r="D6" s="3">
        <v>0</v>
      </c>
      <c r="E6" s="13"/>
      <c r="F6" s="2" t="s">
        <v>7</v>
      </c>
      <c r="G6" s="3">
        <f t="shared" ref="G6:G16" si="0">+IF(C6&gt;0,C6-C5,0)</f>
        <v>0</v>
      </c>
      <c r="H6" s="3">
        <f t="shared" ref="H6:H16" si="1">+IF(D6&gt;0,D6-D5,0)</f>
        <v>0</v>
      </c>
    </row>
    <row r="7" spans="1:8" ht="16" x14ac:dyDescent="0.2">
      <c r="A7" s="13"/>
      <c r="B7" s="2" t="s">
        <v>8</v>
      </c>
      <c r="C7" s="3">
        <v>0</v>
      </c>
      <c r="D7" s="3">
        <v>0</v>
      </c>
      <c r="E7" s="13"/>
      <c r="F7" s="2" t="s">
        <v>8</v>
      </c>
      <c r="G7" s="3">
        <f t="shared" si="0"/>
        <v>0</v>
      </c>
      <c r="H7" s="3">
        <f t="shared" si="1"/>
        <v>0</v>
      </c>
    </row>
    <row r="8" spans="1:8" ht="16" x14ac:dyDescent="0.2">
      <c r="A8" s="13"/>
      <c r="B8" s="2" t="s">
        <v>9</v>
      </c>
      <c r="C8" s="3">
        <v>0</v>
      </c>
      <c r="D8" s="3">
        <v>0</v>
      </c>
      <c r="E8" s="13"/>
      <c r="F8" s="2" t="s">
        <v>9</v>
      </c>
      <c r="G8" s="3">
        <f t="shared" si="0"/>
        <v>0</v>
      </c>
      <c r="H8" s="3">
        <f t="shared" si="1"/>
        <v>0</v>
      </c>
    </row>
    <row r="9" spans="1:8" ht="16" x14ac:dyDescent="0.2">
      <c r="A9" s="13"/>
      <c r="B9" s="2" t="s">
        <v>10</v>
      </c>
      <c r="C9" s="3">
        <v>0</v>
      </c>
      <c r="D9" s="3">
        <v>0</v>
      </c>
      <c r="E9" s="13"/>
      <c r="F9" s="2" t="s">
        <v>10</v>
      </c>
      <c r="G9" s="3">
        <f t="shared" si="0"/>
        <v>0</v>
      </c>
      <c r="H9" s="3">
        <f t="shared" si="1"/>
        <v>0</v>
      </c>
    </row>
    <row r="10" spans="1:8" ht="16" x14ac:dyDescent="0.2">
      <c r="A10" s="13"/>
      <c r="B10" s="2" t="s">
        <v>11</v>
      </c>
      <c r="C10" s="3">
        <v>0</v>
      </c>
      <c r="D10" s="3">
        <v>0</v>
      </c>
      <c r="E10" s="13"/>
      <c r="F10" s="2" t="s">
        <v>11</v>
      </c>
      <c r="G10" s="3">
        <f t="shared" si="0"/>
        <v>0</v>
      </c>
      <c r="H10" s="3">
        <f t="shared" si="1"/>
        <v>0</v>
      </c>
    </row>
    <row r="11" spans="1:8" ht="16" x14ac:dyDescent="0.2">
      <c r="A11" s="13"/>
      <c r="B11" s="2" t="s">
        <v>12</v>
      </c>
      <c r="C11" s="3">
        <v>0</v>
      </c>
      <c r="D11" s="3">
        <v>0</v>
      </c>
      <c r="E11" s="13"/>
      <c r="F11" s="2" t="s">
        <v>12</v>
      </c>
      <c r="G11" s="3">
        <f t="shared" si="0"/>
        <v>0</v>
      </c>
      <c r="H11" s="3">
        <f t="shared" si="1"/>
        <v>0</v>
      </c>
    </row>
    <row r="12" spans="1:8" ht="16" x14ac:dyDescent="0.2">
      <c r="A12" s="13"/>
      <c r="B12" s="2" t="s">
        <v>13</v>
      </c>
      <c r="C12" s="3">
        <v>0</v>
      </c>
      <c r="D12" s="3">
        <v>32</v>
      </c>
      <c r="E12" s="13"/>
      <c r="F12" s="2" t="s">
        <v>13</v>
      </c>
      <c r="G12" s="3">
        <f t="shared" si="0"/>
        <v>0</v>
      </c>
      <c r="H12" s="3">
        <f t="shared" si="1"/>
        <v>32</v>
      </c>
    </row>
    <row r="13" spans="1:8" ht="16" x14ac:dyDescent="0.2">
      <c r="A13" s="13"/>
      <c r="B13" s="2" t="s">
        <v>14</v>
      </c>
      <c r="C13" s="3">
        <v>0</v>
      </c>
      <c r="D13" s="3">
        <v>56</v>
      </c>
      <c r="E13" s="13"/>
      <c r="F13" s="2" t="s">
        <v>14</v>
      </c>
      <c r="G13" s="3">
        <f t="shared" si="0"/>
        <v>0</v>
      </c>
      <c r="H13" s="3">
        <f t="shared" si="1"/>
        <v>24</v>
      </c>
    </row>
    <row r="14" spans="1:8" ht="16" x14ac:dyDescent="0.2">
      <c r="A14" s="13"/>
      <c r="B14" s="2" t="s">
        <v>15</v>
      </c>
      <c r="C14" s="3">
        <v>33</v>
      </c>
      <c r="D14" s="3">
        <v>69</v>
      </c>
      <c r="E14" s="13"/>
      <c r="F14" s="2" t="s">
        <v>15</v>
      </c>
      <c r="G14" s="3">
        <f t="shared" si="0"/>
        <v>33</v>
      </c>
      <c r="H14" s="3">
        <f t="shared" si="1"/>
        <v>13</v>
      </c>
    </row>
    <row r="15" spans="1:8" ht="16" x14ac:dyDescent="0.2">
      <c r="A15" s="13"/>
      <c r="B15" s="2" t="s">
        <v>16</v>
      </c>
      <c r="C15" s="3">
        <v>120</v>
      </c>
      <c r="D15" s="3">
        <v>83</v>
      </c>
      <c r="E15" s="13"/>
      <c r="F15" s="2" t="s">
        <v>16</v>
      </c>
      <c r="G15" s="3">
        <f t="shared" si="0"/>
        <v>87</v>
      </c>
      <c r="H15" s="3">
        <f t="shared" si="1"/>
        <v>14</v>
      </c>
    </row>
    <row r="16" spans="1:8" ht="16" x14ac:dyDescent="0.2">
      <c r="A16" s="13"/>
      <c r="B16" s="2" t="s">
        <v>17</v>
      </c>
      <c r="C16" s="3">
        <v>249</v>
      </c>
      <c r="D16" s="3">
        <v>83</v>
      </c>
      <c r="E16" s="13"/>
      <c r="F16" s="2" t="s">
        <v>17</v>
      </c>
      <c r="G16" s="3">
        <f t="shared" si="0"/>
        <v>129</v>
      </c>
      <c r="H16" s="3">
        <f t="shared" si="1"/>
        <v>0</v>
      </c>
    </row>
    <row r="17" spans="6:8" ht="16" x14ac:dyDescent="0.2">
      <c r="F17" s="2" t="s">
        <v>4</v>
      </c>
      <c r="G17" s="4">
        <f>SUM(G5:G16)</f>
        <v>249</v>
      </c>
      <c r="H17" s="4">
        <f>SUM(H5:H16)</f>
        <v>83</v>
      </c>
    </row>
  </sheetData>
  <mergeCells count="8">
    <mergeCell ref="A4:A16"/>
    <mergeCell ref="E4:E16"/>
    <mergeCell ref="A1:B1"/>
    <mergeCell ref="C1:H1"/>
    <mergeCell ref="A2:B2"/>
    <mergeCell ref="C2:H2"/>
    <mergeCell ref="A3:B3"/>
    <mergeCell ref="C3:H3"/>
  </mergeCells>
  <printOptions horizontalCentered="1"/>
  <pageMargins left="0.70866141732283472" right="0.70866141732283472" top="0.74803149606299213" bottom="0.74803149606299213" header="0.31496062992125984" footer="0.31496062992125984"/>
  <pageSetup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EJEC PPTO PIIP 2026</vt:lpstr>
      <vt:lpstr>EJEC METAS PIIP 2026</vt:lpstr>
      <vt:lpstr>AVANCE FÍSICO PRODUCTO MGA 2026</vt:lpstr>
      <vt:lpstr>EJEC PPTO PIIP 2025</vt:lpstr>
      <vt:lpstr>EJEC METAS PIIP 2025</vt:lpstr>
      <vt:lpstr>AVANCE FÍSICO PRODUCTO MGA 2025</vt:lpstr>
      <vt:lpstr>EJEC PPTO PIIP 2024</vt:lpstr>
      <vt:lpstr>EJEC PPTO METAS PIIP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Narvaez</dc:creator>
  <cp:lastModifiedBy>Juan David Lombana Munoz</cp:lastModifiedBy>
  <cp:lastPrinted>2025-12-05T23:35:39Z</cp:lastPrinted>
  <dcterms:created xsi:type="dcterms:W3CDTF">2025-03-07T22:12:50Z</dcterms:created>
  <dcterms:modified xsi:type="dcterms:W3CDTF">2026-03-06T21:43:03Z</dcterms:modified>
</cp:coreProperties>
</file>